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/>
  </bookViews>
  <sheets>
    <sheet name="таблица 2 СОШ 2022" sheetId="8" r:id="rId1"/>
    <sheet name="таблица 2 СОШ 2023" sheetId="9" r:id="rId2"/>
    <sheet name="таблица 2 СОШ 2024" sheetId="10" r:id="rId3"/>
  </sheets>
  <definedNames>
    <definedName name="sub_11000" localSheetId="0">'таблица 2 СОШ 2022'!#REF!</definedName>
    <definedName name="sub_11000" localSheetId="1">'таблица 2 СОШ 2023'!#REF!</definedName>
    <definedName name="sub_11000" localSheetId="2">'таблица 2 СОШ 2024'!#REF!</definedName>
    <definedName name="_xlnm.Print_Titles" localSheetId="0">'таблица 2 СОШ 2022'!$1:$6</definedName>
    <definedName name="_xlnm.Print_Titles" localSheetId="1">'таблица 2 СОШ 2023'!$1:$6</definedName>
    <definedName name="_xlnm.Print_Titles" localSheetId="2">'таблица 2 СОШ 2024'!$1:$6</definedName>
  </definedNames>
  <calcPr calcId="125725"/>
</workbook>
</file>

<file path=xl/calcChain.xml><?xml version="1.0" encoding="utf-8"?>
<calcChain xmlns="http://schemas.openxmlformats.org/spreadsheetml/2006/main">
  <c r="X40" i="8"/>
  <c r="K29" l="1"/>
  <c r="X41"/>
  <c r="X26"/>
  <c r="X47"/>
  <c r="X31"/>
  <c r="K8" l="1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7"/>
  <c r="V7" l="1"/>
  <c r="Z7"/>
  <c r="AA7"/>
  <c r="Z8"/>
  <c r="AA8" s="1"/>
  <c r="V9"/>
  <c r="Z9" s="1"/>
  <c r="Z10"/>
  <c r="AA10" s="1"/>
  <c r="V11"/>
  <c r="Z11"/>
  <c r="AA11" s="1"/>
  <c r="Z12"/>
  <c r="AA12"/>
  <c r="Z13"/>
  <c r="AA13"/>
  <c r="Z14"/>
  <c r="AA14" s="1"/>
  <c r="V15"/>
  <c r="Z15" s="1"/>
  <c r="AA15" s="1"/>
  <c r="Z16"/>
  <c r="AA16" s="1"/>
  <c r="Z17"/>
  <c r="AA17" s="1"/>
  <c r="V18"/>
  <c r="Z18"/>
  <c r="AA18" s="1"/>
  <c r="Z19"/>
  <c r="AA19" s="1"/>
  <c r="Z20"/>
  <c r="AA20" s="1"/>
  <c r="Z21"/>
  <c r="AA21" s="1"/>
  <c r="Z22"/>
  <c r="AA22" s="1"/>
  <c r="Z23"/>
  <c r="AA23"/>
  <c r="Z24"/>
  <c r="AA24" s="1"/>
  <c r="Z25"/>
  <c r="AA25" s="1"/>
  <c r="V26"/>
  <c r="Z26"/>
  <c r="Z27"/>
  <c r="AA27"/>
  <c r="Z28"/>
  <c r="AA28" s="1"/>
  <c r="Z29"/>
  <c r="AA29" s="1"/>
  <c r="Z30"/>
  <c r="AA30" s="1"/>
  <c r="V31"/>
  <c r="Z31"/>
  <c r="AA31" s="1"/>
  <c r="Z32"/>
  <c r="AA32" s="1"/>
  <c r="Z33"/>
  <c r="AA33" s="1"/>
  <c r="Z34"/>
  <c r="AA34" s="1"/>
  <c r="V35"/>
  <c r="Z35" s="1"/>
  <c r="AA35" s="1"/>
  <c r="V36"/>
  <c r="Z36" s="1"/>
  <c r="AA36" s="1"/>
  <c r="Z37"/>
  <c r="AA37" s="1"/>
  <c r="Z38"/>
  <c r="AA38" s="1"/>
  <c r="Z39"/>
  <c r="AA39" s="1"/>
  <c r="Z40"/>
  <c r="AA40" s="1"/>
  <c r="V41"/>
  <c r="Z41" s="1"/>
  <c r="Z42"/>
  <c r="AA42" s="1"/>
  <c r="V43"/>
  <c r="Z43"/>
  <c r="AA43" s="1"/>
  <c r="Z44"/>
  <c r="AA44" s="1"/>
  <c r="Z45"/>
  <c r="AA45" s="1"/>
  <c r="Z46"/>
  <c r="AA46" s="1"/>
  <c r="V47"/>
  <c r="Z47" s="1"/>
  <c r="Z48"/>
  <c r="AA48" s="1"/>
  <c r="Z49"/>
  <c r="AA49" s="1"/>
  <c r="W50"/>
  <c r="Z50"/>
  <c r="AA50" s="1"/>
  <c r="V51"/>
  <c r="W51"/>
  <c r="Z51"/>
  <c r="AA51" s="1"/>
  <c r="S52"/>
  <c r="T52"/>
  <c r="U52"/>
  <c r="W52"/>
  <c r="X52"/>
  <c r="Y52"/>
  <c r="Y55" s="1"/>
  <c r="Z52" l="1"/>
  <c r="AA9"/>
  <c r="V52"/>
  <c r="P40" i="10"/>
  <c r="H52" i="8" l="1"/>
  <c r="I52"/>
  <c r="J52"/>
  <c r="M52"/>
  <c r="N52"/>
  <c r="O52"/>
  <c r="G7"/>
  <c r="G52" i="9"/>
  <c r="H52"/>
  <c r="I52"/>
  <c r="J52"/>
  <c r="K52"/>
  <c r="L52"/>
  <c r="P52"/>
  <c r="E52"/>
  <c r="G52" i="10"/>
  <c r="H52"/>
  <c r="I52"/>
  <c r="J52"/>
  <c r="K52"/>
  <c r="L52"/>
  <c r="P52"/>
  <c r="E52"/>
  <c r="E52" i="8"/>
  <c r="Q51" i="10"/>
  <c r="F51" s="1"/>
  <c r="Q50"/>
  <c r="F50" s="1"/>
  <c r="Q49"/>
  <c r="F49" s="1"/>
  <c r="Q48"/>
  <c r="F48" s="1"/>
  <c r="Q47"/>
  <c r="F47" s="1"/>
  <c r="Q46"/>
  <c r="F46" s="1"/>
  <c r="Q45"/>
  <c r="F45" s="1"/>
  <c r="Q44"/>
  <c r="F44" s="1"/>
  <c r="Q43"/>
  <c r="F43" s="1"/>
  <c r="Q42"/>
  <c r="F42" s="1"/>
  <c r="Q41"/>
  <c r="F41" s="1"/>
  <c r="Q40"/>
  <c r="F40" s="1"/>
  <c r="Q39"/>
  <c r="F39" s="1"/>
  <c r="Q38"/>
  <c r="F38" s="1"/>
  <c r="Q37"/>
  <c r="F37" s="1"/>
  <c r="Q36"/>
  <c r="F36" s="1"/>
  <c r="Q35"/>
  <c r="F35" s="1"/>
  <c r="Q34"/>
  <c r="F34" s="1"/>
  <c r="Q33"/>
  <c r="F33" s="1"/>
  <c r="Q32"/>
  <c r="F32" s="1"/>
  <c r="Q31"/>
  <c r="F31" s="1"/>
  <c r="Q30"/>
  <c r="F30" s="1"/>
  <c r="Q29"/>
  <c r="F29" s="1"/>
  <c r="Q28"/>
  <c r="F28" s="1"/>
  <c r="Q27"/>
  <c r="F27" s="1"/>
  <c r="Q26"/>
  <c r="F26" s="1"/>
  <c r="Q25"/>
  <c r="F25" s="1"/>
  <c r="Q24"/>
  <c r="F24" s="1"/>
  <c r="Q23"/>
  <c r="F23" s="1"/>
  <c r="Q22"/>
  <c r="F22" s="1"/>
  <c r="Q21"/>
  <c r="F21" s="1"/>
  <c r="Q20"/>
  <c r="F20" s="1"/>
  <c r="Q19"/>
  <c r="F19" s="1"/>
  <c r="Q18"/>
  <c r="F18" s="1"/>
  <c r="Q17"/>
  <c r="F17" s="1"/>
  <c r="Q16"/>
  <c r="F16" s="1"/>
  <c r="Q15"/>
  <c r="F15" s="1"/>
  <c r="Q14"/>
  <c r="F14" s="1"/>
  <c r="Q13"/>
  <c r="F13" s="1"/>
  <c r="Q12"/>
  <c r="F12" s="1"/>
  <c r="Q11"/>
  <c r="F11" s="1"/>
  <c r="Q10"/>
  <c r="F10" s="1"/>
  <c r="Q9"/>
  <c r="F9" s="1"/>
  <c r="Q8"/>
  <c r="F8" s="1"/>
  <c r="Q7"/>
  <c r="F7" s="1"/>
  <c r="Q51" i="9"/>
  <c r="F51" s="1"/>
  <c r="Q50"/>
  <c r="F50" s="1"/>
  <c r="Q49"/>
  <c r="F49" s="1"/>
  <c r="Q48"/>
  <c r="F48" s="1"/>
  <c r="Q47"/>
  <c r="F47" s="1"/>
  <c r="Q46"/>
  <c r="F46" s="1"/>
  <c r="Q45"/>
  <c r="F45" s="1"/>
  <c r="Q44"/>
  <c r="F44" s="1"/>
  <c r="Q43"/>
  <c r="F43" s="1"/>
  <c r="Q42"/>
  <c r="F42" s="1"/>
  <c r="Q41"/>
  <c r="F41" s="1"/>
  <c r="Q40"/>
  <c r="F40" s="1"/>
  <c r="Q39"/>
  <c r="F39" s="1"/>
  <c r="Q38"/>
  <c r="F38" s="1"/>
  <c r="Q37"/>
  <c r="F37" s="1"/>
  <c r="Q36"/>
  <c r="F36" s="1"/>
  <c r="Q35"/>
  <c r="F35" s="1"/>
  <c r="Q34"/>
  <c r="F34" s="1"/>
  <c r="Q33"/>
  <c r="F33" s="1"/>
  <c r="Q32"/>
  <c r="F32" s="1"/>
  <c r="Q31"/>
  <c r="F31" s="1"/>
  <c r="Q30"/>
  <c r="F30" s="1"/>
  <c r="Q29"/>
  <c r="F29" s="1"/>
  <c r="Q28"/>
  <c r="F28" s="1"/>
  <c r="Q27"/>
  <c r="F27" s="1"/>
  <c r="Q26"/>
  <c r="F26" s="1"/>
  <c r="Q25"/>
  <c r="F25" s="1"/>
  <c r="Q24"/>
  <c r="F24" s="1"/>
  <c r="Q23"/>
  <c r="F23" s="1"/>
  <c r="Q22"/>
  <c r="F22" s="1"/>
  <c r="Q21"/>
  <c r="F21" s="1"/>
  <c r="Q20"/>
  <c r="F20" s="1"/>
  <c r="Q19"/>
  <c r="F19" s="1"/>
  <c r="Q18"/>
  <c r="F18" s="1"/>
  <c r="Q17"/>
  <c r="F17" s="1"/>
  <c r="Q16"/>
  <c r="F16" s="1"/>
  <c r="Q15"/>
  <c r="F15" s="1"/>
  <c r="Q14"/>
  <c r="F14" s="1"/>
  <c r="Q13"/>
  <c r="F13" s="1"/>
  <c r="Q12"/>
  <c r="F12" s="1"/>
  <c r="Q11"/>
  <c r="F11" s="1"/>
  <c r="Q10"/>
  <c r="F10" s="1"/>
  <c r="Q9"/>
  <c r="F9" s="1"/>
  <c r="Q8"/>
  <c r="F8" s="1"/>
  <c r="Q7"/>
  <c r="Q52" s="1"/>
  <c r="Q52" i="10" l="1"/>
  <c r="F7" i="9"/>
  <c r="L47" i="8" l="1"/>
  <c r="AA47" s="1"/>
  <c r="L26"/>
  <c r="AA26" s="1"/>
  <c r="L41"/>
  <c r="AA41" s="1"/>
  <c r="L52" l="1"/>
  <c r="G51" l="1"/>
  <c r="Q51" l="1"/>
  <c r="AB51" s="1"/>
  <c r="W19" i="9"/>
  <c r="F51" i="8" l="1"/>
  <c r="Y55" i="9"/>
  <c r="W55"/>
  <c r="AA51" i="10" l="1"/>
  <c r="AB51" s="1"/>
  <c r="AC51" s="1"/>
  <c r="AA51" i="9"/>
  <c r="AB51" s="1"/>
  <c r="AC51" s="1"/>
  <c r="AA7" i="10" l="1"/>
  <c r="AB7" s="1"/>
  <c r="AC7" s="1"/>
  <c r="AA7" i="9"/>
  <c r="AA8"/>
  <c r="AB8" s="1"/>
  <c r="AC8" s="1"/>
  <c r="AA30" i="10"/>
  <c r="AB30" s="1"/>
  <c r="AC30" s="1"/>
  <c r="AA32"/>
  <c r="AB32" s="1"/>
  <c r="AC32" s="1"/>
  <c r="AA34"/>
  <c r="AB34" s="1"/>
  <c r="AC34" s="1"/>
  <c r="AA36"/>
  <c r="AB36" s="1"/>
  <c r="AC36" s="1"/>
  <c r="AA38"/>
  <c r="AB38" s="1"/>
  <c r="AC38" s="1"/>
  <c r="AA40"/>
  <c r="AB40" s="1"/>
  <c r="AC40" s="1"/>
  <c r="AA42"/>
  <c r="AB42" s="1"/>
  <c r="AC42" s="1"/>
  <c r="AA44"/>
  <c r="AB44" s="1"/>
  <c r="AC44" s="1"/>
  <c r="AA46"/>
  <c r="AB46" s="1"/>
  <c r="AC46" s="1"/>
  <c r="AA48"/>
  <c r="AB48" s="1"/>
  <c r="AC48" s="1"/>
  <c r="AA50"/>
  <c r="AB50" s="1"/>
  <c r="AC50" s="1"/>
  <c r="AA9"/>
  <c r="AB9" s="1"/>
  <c r="AC9" s="1"/>
  <c r="AA11"/>
  <c r="AB11" s="1"/>
  <c r="AC11" s="1"/>
  <c r="AA13"/>
  <c r="AB13" s="1"/>
  <c r="AC13" s="1"/>
  <c r="AA15"/>
  <c r="AB15" s="1"/>
  <c r="AC15" s="1"/>
  <c r="AA17"/>
  <c r="AB17" s="1"/>
  <c r="AC17" s="1"/>
  <c r="AA19"/>
  <c r="AB19" s="1"/>
  <c r="AC19" s="1"/>
  <c r="AA21"/>
  <c r="AB21" s="1"/>
  <c r="AC21" s="1"/>
  <c r="AA23"/>
  <c r="AB23" s="1"/>
  <c r="AC23" s="1"/>
  <c r="AA25"/>
  <c r="AB25" s="1"/>
  <c r="AC25" s="1"/>
  <c r="AA27"/>
  <c r="AB27" s="1"/>
  <c r="AC27" s="1"/>
  <c r="AA29"/>
  <c r="AB29" s="1"/>
  <c r="AC29" s="1"/>
  <c r="AA31"/>
  <c r="AB31" s="1"/>
  <c r="AC31" s="1"/>
  <c r="AA33"/>
  <c r="AB33" s="1"/>
  <c r="AC33" s="1"/>
  <c r="AA35"/>
  <c r="AB35" s="1"/>
  <c r="AC35" s="1"/>
  <c r="AA37"/>
  <c r="AB37" s="1"/>
  <c r="AC37" s="1"/>
  <c r="AA39"/>
  <c r="AB39" s="1"/>
  <c r="AC39" s="1"/>
  <c r="AA41"/>
  <c r="AB41" s="1"/>
  <c r="AC41" s="1"/>
  <c r="AA43"/>
  <c r="AB43" s="1"/>
  <c r="AC43" s="1"/>
  <c r="AA45"/>
  <c r="AB45" s="1"/>
  <c r="AC45" s="1"/>
  <c r="AA47"/>
  <c r="AB47" s="1"/>
  <c r="AC47" s="1"/>
  <c r="AA49"/>
  <c r="AB49" s="1"/>
  <c r="AC49" s="1"/>
  <c r="AA52"/>
  <c r="AB52" s="1"/>
  <c r="AC52" s="1"/>
  <c r="AA8"/>
  <c r="AB8" s="1"/>
  <c r="AC8" s="1"/>
  <c r="AA10"/>
  <c r="AB10" s="1"/>
  <c r="AC10" s="1"/>
  <c r="AA12"/>
  <c r="AB12" s="1"/>
  <c r="AC12" s="1"/>
  <c r="AA14"/>
  <c r="AB14" s="1"/>
  <c r="AC14" s="1"/>
  <c r="AA16"/>
  <c r="AB16" s="1"/>
  <c r="AC16" s="1"/>
  <c r="AA18"/>
  <c r="AB18" s="1"/>
  <c r="AC18" s="1"/>
  <c r="AA20"/>
  <c r="AB20" s="1"/>
  <c r="AC20" s="1"/>
  <c r="AA22"/>
  <c r="AB22" s="1"/>
  <c r="AC22" s="1"/>
  <c r="AA24"/>
  <c r="AB24" s="1"/>
  <c r="AC24" s="1"/>
  <c r="AA26"/>
  <c r="AB26" s="1"/>
  <c r="AC26" s="1"/>
  <c r="AA28"/>
  <c r="AB28" s="1"/>
  <c r="AC28" s="1"/>
  <c r="AB7" i="9"/>
  <c r="AC7" s="1"/>
  <c r="AA30"/>
  <c r="AB30" s="1"/>
  <c r="AC30" s="1"/>
  <c r="AA32"/>
  <c r="AB32" s="1"/>
  <c r="AC32" s="1"/>
  <c r="AA34"/>
  <c r="AB34" s="1"/>
  <c r="AC34" s="1"/>
  <c r="AA36"/>
  <c r="AB36" s="1"/>
  <c r="AC36" s="1"/>
  <c r="AA38"/>
  <c r="AB38" s="1"/>
  <c r="AC38" s="1"/>
  <c r="AA40"/>
  <c r="AB40" s="1"/>
  <c r="AC40" s="1"/>
  <c r="AA42"/>
  <c r="AB42" s="1"/>
  <c r="AC42" s="1"/>
  <c r="AA44"/>
  <c r="AB44" s="1"/>
  <c r="AC44" s="1"/>
  <c r="AA46"/>
  <c r="AB46" s="1"/>
  <c r="AC46" s="1"/>
  <c r="AA48"/>
  <c r="AB48" s="1"/>
  <c r="AC48" s="1"/>
  <c r="AA50"/>
  <c r="AB50" s="1"/>
  <c r="AC50" s="1"/>
  <c r="AA10"/>
  <c r="AB10" s="1"/>
  <c r="AC10" s="1"/>
  <c r="AA12"/>
  <c r="AB12" s="1"/>
  <c r="AC12" s="1"/>
  <c r="AA14"/>
  <c r="AB14" s="1"/>
  <c r="AC14" s="1"/>
  <c r="AA16"/>
  <c r="AB16" s="1"/>
  <c r="AC16" s="1"/>
  <c r="AA18"/>
  <c r="AB18" s="1"/>
  <c r="AC18" s="1"/>
  <c r="AA21"/>
  <c r="AB21" s="1"/>
  <c r="AC21" s="1"/>
  <c r="AA23"/>
  <c r="AB23" s="1"/>
  <c r="AC23" s="1"/>
  <c r="AA25"/>
  <c r="AB25" s="1"/>
  <c r="AC25" s="1"/>
  <c r="AA27"/>
  <c r="AB27" s="1"/>
  <c r="AC27" s="1"/>
  <c r="AA29"/>
  <c r="AB29" s="1"/>
  <c r="AC29" s="1"/>
  <c r="AA31"/>
  <c r="AB31" s="1"/>
  <c r="AC31" s="1"/>
  <c r="AA33"/>
  <c r="AB33" s="1"/>
  <c r="AC33" s="1"/>
  <c r="AA35"/>
  <c r="AB35" s="1"/>
  <c r="AC35" s="1"/>
  <c r="AA37"/>
  <c r="AB37" s="1"/>
  <c r="AC37" s="1"/>
  <c r="AA39"/>
  <c r="AB39" s="1"/>
  <c r="AC39" s="1"/>
  <c r="AA41"/>
  <c r="AB41" s="1"/>
  <c r="AC41" s="1"/>
  <c r="AA43"/>
  <c r="AB43" s="1"/>
  <c r="AC43" s="1"/>
  <c r="AA45"/>
  <c r="AB45" s="1"/>
  <c r="AC45" s="1"/>
  <c r="AA47"/>
  <c r="AB47" s="1"/>
  <c r="AC47" s="1"/>
  <c r="AA49"/>
  <c r="AB49" s="1"/>
  <c r="AC49" s="1"/>
  <c r="AA52"/>
  <c r="AB52" s="1"/>
  <c r="AC52" s="1"/>
  <c r="AA28"/>
  <c r="AB28" s="1"/>
  <c r="AC28" s="1"/>
  <c r="AA9"/>
  <c r="AB9" s="1"/>
  <c r="AC9" s="1"/>
  <c r="AA11"/>
  <c r="AB11" s="1"/>
  <c r="AC11" s="1"/>
  <c r="AA13"/>
  <c r="AB13" s="1"/>
  <c r="AC13" s="1"/>
  <c r="AA15"/>
  <c r="AB15" s="1"/>
  <c r="AC15" s="1"/>
  <c r="AA17"/>
  <c r="AB17" s="1"/>
  <c r="AC17" s="1"/>
  <c r="AA20"/>
  <c r="AB20" s="1"/>
  <c r="AC20" s="1"/>
  <c r="AA22"/>
  <c r="AB22" s="1"/>
  <c r="AC22" s="1"/>
  <c r="AA24"/>
  <c r="AB24" s="1"/>
  <c r="AC24" s="1"/>
  <c r="AA26"/>
  <c r="AB26" s="1"/>
  <c r="AC26" s="1"/>
  <c r="AA19"/>
  <c r="AB19" s="1"/>
  <c r="AC19" s="1"/>
  <c r="G8" i="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Q45" s="1"/>
  <c r="AB45" s="1"/>
  <c r="G46"/>
  <c r="G47"/>
  <c r="G48"/>
  <c r="G49"/>
  <c r="G50"/>
  <c r="G52" l="1"/>
  <c r="Q9"/>
  <c r="AB9" s="1"/>
  <c r="Q10"/>
  <c r="AB10" s="1"/>
  <c r="Q11"/>
  <c r="AB11" s="1"/>
  <c r="Q12"/>
  <c r="AB12" s="1"/>
  <c r="Q13"/>
  <c r="AB13" s="1"/>
  <c r="Q14"/>
  <c r="AB14" s="1"/>
  <c r="Q15"/>
  <c r="AB15" s="1"/>
  <c r="Q16"/>
  <c r="AB16" s="1"/>
  <c r="Q17"/>
  <c r="AB17" s="1"/>
  <c r="Q18"/>
  <c r="AB18" s="1"/>
  <c r="Q19"/>
  <c r="AB19" s="1"/>
  <c r="Q20"/>
  <c r="AB20" s="1"/>
  <c r="Q21"/>
  <c r="AB21" s="1"/>
  <c r="Q23"/>
  <c r="AB23" s="1"/>
  <c r="Q24"/>
  <c r="AB24" s="1"/>
  <c r="Q25"/>
  <c r="AB25" s="1"/>
  <c r="Q26"/>
  <c r="AB26" s="1"/>
  <c r="Q27"/>
  <c r="AB27" s="1"/>
  <c r="Q28"/>
  <c r="AB28" s="1"/>
  <c r="Q30"/>
  <c r="AB30" s="1"/>
  <c r="Q32"/>
  <c r="AB32" s="1"/>
  <c r="Q33"/>
  <c r="AB33" s="1"/>
  <c r="Q34"/>
  <c r="AB34" s="1"/>
  <c r="Q35"/>
  <c r="AB35" s="1"/>
  <c r="Q36"/>
  <c r="AB36" s="1"/>
  <c r="Q37"/>
  <c r="AB37" s="1"/>
  <c r="Q38"/>
  <c r="AB38" s="1"/>
  <c r="Q39"/>
  <c r="AB39" s="1"/>
  <c r="Q40"/>
  <c r="AB40" s="1"/>
  <c r="Q41"/>
  <c r="AB41" s="1"/>
  <c r="Q42"/>
  <c r="AB42" s="1"/>
  <c r="Q43"/>
  <c r="AB43" s="1"/>
  <c r="Q44"/>
  <c r="AB44" s="1"/>
  <c r="Q46"/>
  <c r="AB46" s="1"/>
  <c r="Q49"/>
  <c r="AB49" s="1"/>
  <c r="Q50"/>
  <c r="AB50" s="1"/>
  <c r="Q29"/>
  <c r="AB29" s="1"/>
  <c r="Q47"/>
  <c r="AB47" s="1"/>
  <c r="Q31"/>
  <c r="AB31" s="1"/>
  <c r="Q7" l="1"/>
  <c r="AB7" s="1"/>
  <c r="K52"/>
  <c r="Q8"/>
  <c r="F28"/>
  <c r="F36"/>
  <c r="F50"/>
  <c r="F29"/>
  <c r="F49"/>
  <c r="F45"/>
  <c r="F43"/>
  <c r="F41"/>
  <c r="F39"/>
  <c r="F37"/>
  <c r="F33"/>
  <c r="F27"/>
  <c r="F25"/>
  <c r="F23"/>
  <c r="F21"/>
  <c r="F19"/>
  <c r="F17"/>
  <c r="F15"/>
  <c r="F13"/>
  <c r="F11"/>
  <c r="F10"/>
  <c r="F9"/>
  <c r="F14"/>
  <c r="F20"/>
  <c r="F24"/>
  <c r="F30"/>
  <c r="F34"/>
  <c r="F38"/>
  <c r="F42"/>
  <c r="F46"/>
  <c r="F32"/>
  <c r="F26"/>
  <c r="F12"/>
  <c r="F16"/>
  <c r="F31"/>
  <c r="F40"/>
  <c r="F44"/>
  <c r="F47"/>
  <c r="F18"/>
  <c r="F35"/>
  <c r="Q22"/>
  <c r="AB22" s="1"/>
  <c r="Q48"/>
  <c r="AB48" s="1"/>
  <c r="F8" l="1"/>
  <c r="AB8"/>
  <c r="AB52"/>
  <c r="Q52"/>
  <c r="F22"/>
  <c r="F48"/>
  <c r="P52" l="1"/>
  <c r="F7"/>
</calcChain>
</file>

<file path=xl/sharedStrings.xml><?xml version="1.0" encoding="utf-8"?>
<sst xmlns="http://schemas.openxmlformats.org/spreadsheetml/2006/main" count="232" uniqueCount="82">
  <si>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</si>
  <si>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</si>
  <si>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</si>
  <si>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</si>
  <si>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</si>
  <si>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</si>
  <si>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</si>
  <si>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</si>
  <si>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</si>
  <si>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</si>
  <si>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</si>
  <si>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</si>
  <si>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</si>
  <si>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</si>
  <si>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</si>
  <si>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</si>
  <si>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</si>
  <si>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</si>
  <si>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</si>
  <si>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</si>
  <si>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</si>
  <si>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</si>
  <si>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</si>
  <si>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</si>
  <si>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</si>
  <si>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</si>
  <si>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</si>
  <si>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</si>
  <si>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</si>
  <si>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</si>
  <si>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</si>
  <si>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</si>
  <si>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</si>
  <si>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</si>
  <si>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</si>
  <si>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</si>
  <si>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</si>
  <si>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</si>
  <si>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</si>
  <si>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</si>
  <si>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</si>
  <si>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</si>
  <si>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</si>
  <si>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</si>
  <si>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</si>
  <si>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</si>
  <si>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</si>
  <si>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</si>
  <si>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</si>
  <si>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</si>
  <si>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</si>
  <si>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</si>
  <si>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</si>
  <si>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</si>
  <si>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Таблица 2</t>
  </si>
  <si>
    <t>Реализация основных общеобразовательных программ среднего общего, дошкольного образования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</si>
  <si>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</si>
  <si>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</si>
  <si>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</si>
  <si>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</si>
  <si>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</si>
  <si>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</si>
  <si>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</si>
  <si>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</si>
  <si>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</si>
  <si>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</si>
  <si>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</si>
  <si>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</si>
  <si>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</si>
  <si>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Расчет</t>
  </si>
  <si>
    <t>пед</t>
  </si>
  <si>
    <t>прочие</t>
  </si>
  <si>
    <t>мз</t>
  </si>
  <si>
    <t>кл.рук</t>
  </si>
  <si>
    <t>базовых нормативов затрат на услугу на 2022 год</t>
  </si>
  <si>
    <t>базовых нормативов затрат на услугу на 2023 год</t>
  </si>
  <si>
    <t>мол.спец</t>
  </si>
  <si>
    <t>з/п мест</t>
  </si>
  <si>
    <t>Муниципальное общеобразовательное учреждение Раменская Средняя Общеобразовательная школа № 35 "Вектор Успеха"</t>
  </si>
  <si>
    <t>базовых нормативов затрат на услугу на 2024 год</t>
  </si>
  <si>
    <t>з/п мест доп средства</t>
  </si>
  <si>
    <t>добавлена разница по ПФХД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</si>
</sst>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 ;[Red]\-#,##0.00\ 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2628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4" fontId="6" fillId="2" borderId="10" xfId="0" applyNumberFormat="1" applyFont="1" applyFill="1" applyBorder="1" applyAlignment="1">
      <alignment horizontal="center"/>
    </xf>
    <xf numFmtId="0" fontId="5" fillId="2" borderId="0" xfId="0" applyFont="1" applyFill="1" applyAlignment="1"/>
    <xf numFmtId="0" fontId="3" fillId="2" borderId="0" xfId="0" applyFont="1" applyFill="1"/>
    <xf numFmtId="0" fontId="2" fillId="2" borderId="13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" fontId="3" fillId="2" borderId="0" xfId="0" applyNumberFormat="1" applyFont="1" applyFill="1"/>
    <xf numFmtId="0" fontId="2" fillId="2" borderId="1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/>
    <xf numFmtId="0" fontId="4" fillId="2" borderId="0" xfId="0" applyFont="1" applyFill="1"/>
    <xf numFmtId="4" fontId="4" fillId="2" borderId="0" xfId="0" applyNumberFormat="1" applyFont="1" applyFill="1"/>
    <xf numFmtId="0" fontId="8" fillId="2" borderId="0" xfId="0" applyFont="1" applyFill="1"/>
    <xf numFmtId="4" fontId="8" fillId="2" borderId="0" xfId="0" applyNumberFormat="1" applyFont="1" applyFill="1"/>
    <xf numFmtId="0" fontId="4" fillId="2" borderId="0" xfId="0" applyFont="1" applyFill="1" applyAlignment="1">
      <alignment horizontal="justify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vertical="top" wrapText="1"/>
    </xf>
    <xf numFmtId="0" fontId="7" fillId="2" borderId="13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vertical="top" wrapText="1"/>
    </xf>
    <xf numFmtId="3" fontId="4" fillId="2" borderId="13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13" xfId="1" applyNumberFormat="1" applyFont="1" applyFill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vertical="top" wrapText="1"/>
    </xf>
    <xf numFmtId="3" fontId="4" fillId="2" borderId="10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vertical="top" wrapText="1"/>
    </xf>
    <xf numFmtId="0" fontId="7" fillId="2" borderId="10" xfId="0" applyFont="1" applyFill="1" applyBorder="1" applyAlignment="1">
      <alignment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right"/>
    </xf>
    <xf numFmtId="4" fontId="7" fillId="2" borderId="0" xfId="0" applyNumberFormat="1" applyFont="1" applyFill="1" applyAlignment="1">
      <alignment horizontal="right"/>
    </xf>
    <xf numFmtId="4" fontId="9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justify"/>
    </xf>
    <xf numFmtId="0" fontId="3" fillId="2" borderId="1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4" fillId="2" borderId="11" xfId="0" applyNumberFormat="1" applyFont="1" applyFill="1" applyBorder="1" applyAlignment="1">
      <alignment vertical="top" wrapText="1"/>
    </xf>
    <xf numFmtId="164" fontId="5" fillId="2" borderId="0" xfId="0" applyNumberFormat="1" applyFont="1" applyFill="1" applyAlignment="1"/>
    <xf numFmtId="0" fontId="3" fillId="2" borderId="2" xfId="0" applyFont="1" applyFill="1" applyBorder="1" applyAlignment="1">
      <alignment horizontal="center" vertical="top" wrapText="1"/>
    </xf>
    <xf numFmtId="164" fontId="3" fillId="2" borderId="5" xfId="0" applyNumberFormat="1" applyFont="1" applyFill="1" applyBorder="1" applyAlignment="1">
      <alignment horizontal="center" vertical="top" wrapText="1"/>
    </xf>
    <xf numFmtId="164" fontId="3" fillId="2" borderId="0" xfId="0" applyNumberFormat="1" applyFont="1" applyFill="1"/>
    <xf numFmtId="0" fontId="7" fillId="2" borderId="12" xfId="0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/>
    </xf>
    <xf numFmtId="4" fontId="4" fillId="2" borderId="12" xfId="1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7" fillId="2" borderId="10" xfId="0" applyNumberFormat="1" applyFont="1" applyFill="1" applyBorder="1" applyAlignment="1">
      <alignment horizontal="center" vertical="center" wrapText="1"/>
    </xf>
    <xf numFmtId="4" fontId="7" fillId="2" borderId="10" xfId="1" applyNumberFormat="1" applyFont="1" applyFill="1" applyBorder="1" applyAlignment="1">
      <alignment horizontal="right" vertical="center"/>
    </xf>
    <xf numFmtId="4" fontId="7" fillId="2" borderId="10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right"/>
    </xf>
    <xf numFmtId="0" fontId="10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left" vertical="top" wrapText="1"/>
    </xf>
    <xf numFmtId="4" fontId="4" fillId="3" borderId="0" xfId="0" applyNumberFormat="1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59"/>
  <sheetViews>
    <sheetView tabSelected="1" topLeftCell="A2" zoomScaleNormal="100" workbookViewId="0">
      <pane xSplit="4" ySplit="5" topLeftCell="E7" activePane="bottomRight" state="frozen"/>
      <selection activeCell="A2" sqref="A2"/>
      <selection pane="topRight" activeCell="E2" sqref="E2"/>
      <selection pane="bottomLeft" activeCell="A7" sqref="A7"/>
      <selection pane="bottomRight" activeCell="AC52" sqref="AC52:AF52"/>
    </sheetView>
  </sheetViews>
  <sheetFormatPr defaultColWidth="9.140625" defaultRowHeight="12"/>
  <cols>
    <col min="1" max="1" width="3.85546875" style="15" customWidth="1"/>
    <col min="2" max="2" width="11.140625" style="15" customWidth="1"/>
    <col min="3" max="3" width="4.85546875" style="15" customWidth="1"/>
    <col min="4" max="4" width="27" style="15" customWidth="1"/>
    <col min="5" max="5" width="9.42578125" style="15" customWidth="1"/>
    <col min="6" max="6" width="10" style="15" customWidth="1"/>
    <col min="7" max="7" width="14" style="15" customWidth="1"/>
    <col min="8" max="8" width="12.85546875" style="15" customWidth="1"/>
    <col min="9" max="9" width="13.140625" style="15" customWidth="1"/>
    <col min="10" max="10" width="13.85546875" style="15" customWidth="1"/>
    <col min="11" max="12" width="12.140625" style="15" customWidth="1"/>
    <col min="13" max="13" width="12.5703125" style="15" customWidth="1"/>
    <col min="14" max="16" width="13.85546875" style="15" customWidth="1"/>
    <col min="17" max="17" width="13.42578125" style="15" customWidth="1"/>
    <col min="18" max="18" width="9.140625" style="15" hidden="1" customWidth="1"/>
    <col min="19" max="22" width="13.140625" style="16" hidden="1" customWidth="1"/>
    <col min="23" max="23" width="12.7109375" style="17" hidden="1" customWidth="1"/>
    <col min="24" max="24" width="10.85546875" style="16" hidden="1" customWidth="1"/>
    <col min="25" max="25" width="14.7109375" style="18" hidden="1" customWidth="1"/>
    <col min="26" max="27" width="17.140625" style="16" hidden="1" customWidth="1"/>
    <col min="28" max="28" width="13.28515625" style="16" hidden="1" customWidth="1"/>
    <col min="29" max="29" width="13.140625" style="16" customWidth="1"/>
    <col min="30" max="30" width="12.28515625" style="16" customWidth="1"/>
    <col min="31" max="35" width="9.140625" style="16" customWidth="1"/>
    <col min="36" max="36" width="9.140625" style="16"/>
    <col min="37" max="16384" width="9.140625" style="15"/>
  </cols>
  <sheetData>
    <row r="1" spans="1:28">
      <c r="A1" s="14"/>
      <c r="B1" s="14"/>
      <c r="C1" s="14"/>
      <c r="D1" s="14"/>
      <c r="E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8" ht="14.25">
      <c r="A2" s="76" t="s">
        <v>69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28" ht="14.25">
      <c r="A3" s="76" t="s">
        <v>74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28" ht="12.75" thickBot="1">
      <c r="A4" s="19"/>
      <c r="P4" s="75" t="s">
        <v>54</v>
      </c>
      <c r="Q4" s="75"/>
    </row>
    <row r="5" spans="1:28" ht="33.75" customHeight="1" thickBot="1">
      <c r="A5" s="20" t="s">
        <v>0</v>
      </c>
      <c r="B5" s="64" t="s">
        <v>56</v>
      </c>
      <c r="C5" s="66" t="s">
        <v>5</v>
      </c>
      <c r="D5" s="67"/>
      <c r="E5" s="64" t="s">
        <v>57</v>
      </c>
      <c r="F5" s="70" t="s">
        <v>58</v>
      </c>
      <c r="G5" s="79" t="s">
        <v>59</v>
      </c>
      <c r="H5" s="79"/>
      <c r="I5" s="80"/>
      <c r="J5" s="81" t="s">
        <v>60</v>
      </c>
      <c r="K5" s="79"/>
      <c r="L5" s="79"/>
      <c r="M5" s="79"/>
      <c r="N5" s="79"/>
      <c r="O5" s="79"/>
      <c r="P5" s="80"/>
      <c r="Q5" s="77" t="s">
        <v>61</v>
      </c>
    </row>
    <row r="6" spans="1:28" ht="50.25" customHeight="1" thickBot="1">
      <c r="A6" s="21" t="s">
        <v>1</v>
      </c>
      <c r="B6" s="65"/>
      <c r="C6" s="68"/>
      <c r="D6" s="69"/>
      <c r="E6" s="65"/>
      <c r="F6" s="71"/>
      <c r="G6" s="22" t="s">
        <v>62</v>
      </c>
      <c r="H6" s="22" t="s">
        <v>63</v>
      </c>
      <c r="I6" s="22" t="s">
        <v>64</v>
      </c>
      <c r="J6" s="22" t="s">
        <v>65</v>
      </c>
      <c r="K6" s="22" t="s">
        <v>2</v>
      </c>
      <c r="L6" s="22" t="s">
        <v>66</v>
      </c>
      <c r="M6" s="22" t="s">
        <v>67</v>
      </c>
      <c r="N6" s="22" t="s">
        <v>3</v>
      </c>
      <c r="O6" s="22" t="s">
        <v>4</v>
      </c>
      <c r="P6" s="22" t="s">
        <v>68</v>
      </c>
      <c r="Q6" s="78"/>
      <c r="S6" s="16" t="s">
        <v>70</v>
      </c>
      <c r="T6" s="16" t="s">
        <v>73</v>
      </c>
      <c r="U6" s="16" t="s">
        <v>76</v>
      </c>
      <c r="V6" s="16" t="s">
        <v>71</v>
      </c>
      <c r="W6" s="17" t="s">
        <v>77</v>
      </c>
      <c r="X6" s="16" t="s">
        <v>80</v>
      </c>
      <c r="Y6" s="18" t="s">
        <v>72</v>
      </c>
    </row>
    <row r="7" spans="1:28" ht="103.5" customHeight="1">
      <c r="A7" s="23">
        <v>1</v>
      </c>
      <c r="B7" s="24" t="s">
        <v>7</v>
      </c>
      <c r="C7" s="25">
        <v>1</v>
      </c>
      <c r="D7" s="26" t="s">
        <v>8</v>
      </c>
      <c r="E7" s="27">
        <v>283</v>
      </c>
      <c r="F7" s="28">
        <f>Q7/E7</f>
        <v>211178.67137809188</v>
      </c>
      <c r="G7" s="29">
        <f t="shared" ref="G7:G51" si="0">S7+U7+T7</f>
        <v>32311484</v>
      </c>
      <c r="H7" s="28">
        <v>550000</v>
      </c>
      <c r="I7" s="30"/>
      <c r="J7" s="30">
        <v>4281660</v>
      </c>
      <c r="K7" s="30">
        <f>V7+W7+X7</f>
        <v>17529380</v>
      </c>
      <c r="L7" s="30">
        <v>247300</v>
      </c>
      <c r="M7" s="30"/>
      <c r="N7" s="30">
        <v>0</v>
      </c>
      <c r="O7" s="30">
        <v>0</v>
      </c>
      <c r="P7" s="30">
        <v>4843740</v>
      </c>
      <c r="Q7" s="30">
        <f>SUM(G7:P7)</f>
        <v>59763564</v>
      </c>
      <c r="S7" s="16">
        <v>31958000</v>
      </c>
      <c r="T7" s="16">
        <v>303484</v>
      </c>
      <c r="U7" s="16">
        <v>50000</v>
      </c>
      <c r="V7" s="16">
        <f>7632000+1549000</f>
        <v>9181000</v>
      </c>
      <c r="W7" s="18">
        <v>8348380</v>
      </c>
      <c r="X7" s="16">
        <v>0</v>
      </c>
      <c r="Y7" s="18">
        <v>59763564</v>
      </c>
      <c r="Z7" s="16">
        <f>Y7-S7-T7-U7-V7-W7</f>
        <v>9922700</v>
      </c>
      <c r="AA7" s="16">
        <f>Z7-H7-J7-L7</f>
        <v>4843740</v>
      </c>
      <c r="AB7" s="1">
        <f>Y7-Q7</f>
        <v>0</v>
      </c>
    </row>
    <row r="8" spans="1:28" ht="54" customHeight="1">
      <c r="A8" s="73">
        <v>2</v>
      </c>
      <c r="B8" s="72" t="s">
        <v>9</v>
      </c>
      <c r="C8" s="31">
        <v>2</v>
      </c>
      <c r="D8" s="32" t="s">
        <v>10</v>
      </c>
      <c r="E8" s="33">
        <v>172</v>
      </c>
      <c r="F8" s="28">
        <f t="shared" ref="F8:F50" si="1">Q8/E8</f>
        <v>147717.71627906978</v>
      </c>
      <c r="G8" s="29">
        <f t="shared" si="0"/>
        <v>13358838</v>
      </c>
      <c r="H8" s="34">
        <v>397000</v>
      </c>
      <c r="I8" s="35"/>
      <c r="J8" s="35">
        <v>2136700</v>
      </c>
      <c r="K8" s="30">
        <f t="shared" ref="K8:K51" si="2">V8+W8+X8</f>
        <v>5399389.2000000002</v>
      </c>
      <c r="L8" s="35">
        <v>145000</v>
      </c>
      <c r="M8" s="35"/>
      <c r="N8" s="35">
        <v>0</v>
      </c>
      <c r="O8" s="35">
        <v>0</v>
      </c>
      <c r="P8" s="30">
        <v>3970520</v>
      </c>
      <c r="Q8" s="35">
        <f>SUM(G8:P8)</f>
        <v>25407447.199999999</v>
      </c>
      <c r="S8" s="16">
        <v>12526000</v>
      </c>
      <c r="T8" s="16">
        <v>682838</v>
      </c>
      <c r="U8" s="16">
        <v>150000</v>
      </c>
      <c r="V8" s="16">
        <v>5133000</v>
      </c>
      <c r="W8" s="18">
        <v>253890</v>
      </c>
      <c r="X8" s="16">
        <v>12499.2</v>
      </c>
      <c r="Y8" s="18">
        <v>25407447.199999999</v>
      </c>
      <c r="Z8" s="16">
        <f t="shared" ref="Z8:Z51" si="3">Y8-S8-T8-U8-V8-W8</f>
        <v>6661719.1999999993</v>
      </c>
      <c r="AA8" s="16">
        <f t="shared" ref="AA8:AA51" si="4">Z8-H8-J8-L8</f>
        <v>3983019.1999999993</v>
      </c>
      <c r="AB8" s="1">
        <f t="shared" ref="AB8:AB51" si="5">Y8-Q8</f>
        <v>0</v>
      </c>
    </row>
    <row r="9" spans="1:28" ht="54" customHeight="1">
      <c r="A9" s="73"/>
      <c r="B9" s="72"/>
      <c r="C9" s="25">
        <v>3</v>
      </c>
      <c r="D9" s="32" t="s">
        <v>11</v>
      </c>
      <c r="E9" s="33">
        <v>383</v>
      </c>
      <c r="F9" s="28">
        <f t="shared" si="1"/>
        <v>120892.56814621411</v>
      </c>
      <c r="G9" s="29">
        <f t="shared" si="0"/>
        <v>25764709</v>
      </c>
      <c r="H9" s="34">
        <v>785000</v>
      </c>
      <c r="I9" s="35"/>
      <c r="J9" s="35">
        <v>3556100</v>
      </c>
      <c r="K9" s="30">
        <f t="shared" si="2"/>
        <v>11733094.6</v>
      </c>
      <c r="L9" s="35">
        <v>183300</v>
      </c>
      <c r="M9" s="35"/>
      <c r="N9" s="35">
        <v>0</v>
      </c>
      <c r="O9" s="35">
        <v>0</v>
      </c>
      <c r="P9" s="30">
        <v>4279650</v>
      </c>
      <c r="Q9" s="35">
        <f t="shared" ref="Q9:Q34" si="6">SUM(G9:P9)</f>
        <v>46301853.600000001</v>
      </c>
      <c r="S9" s="16">
        <v>24956000</v>
      </c>
      <c r="T9" s="16">
        <v>758709</v>
      </c>
      <c r="U9" s="16">
        <v>50000</v>
      </c>
      <c r="V9" s="16">
        <f>3193000+4088000</f>
        <v>7281000</v>
      </c>
      <c r="W9" s="18">
        <v>4445845</v>
      </c>
      <c r="X9" s="16">
        <v>6249.6</v>
      </c>
      <c r="Y9" s="18">
        <v>46301853.600000001</v>
      </c>
      <c r="Z9" s="16">
        <f t="shared" si="3"/>
        <v>8810299.6000000015</v>
      </c>
      <c r="AA9" s="16">
        <f t="shared" si="4"/>
        <v>4285899.6000000015</v>
      </c>
      <c r="AB9" s="1">
        <f t="shared" si="5"/>
        <v>0</v>
      </c>
    </row>
    <row r="10" spans="1:28" ht="54" customHeight="1">
      <c r="A10" s="73"/>
      <c r="B10" s="72"/>
      <c r="C10" s="31">
        <v>4</v>
      </c>
      <c r="D10" s="32" t="s">
        <v>12</v>
      </c>
      <c r="E10" s="33">
        <v>184.7</v>
      </c>
      <c r="F10" s="28">
        <f t="shared" si="1"/>
        <v>116765.04818624796</v>
      </c>
      <c r="G10" s="29">
        <f t="shared" si="0"/>
        <v>13423838</v>
      </c>
      <c r="H10" s="34">
        <v>424000</v>
      </c>
      <c r="I10" s="35"/>
      <c r="J10" s="35">
        <v>481710</v>
      </c>
      <c r="K10" s="30">
        <f t="shared" si="2"/>
        <v>4923136.4000000004</v>
      </c>
      <c r="L10" s="35">
        <v>225000</v>
      </c>
      <c r="M10" s="35"/>
      <c r="N10" s="35">
        <v>0</v>
      </c>
      <c r="O10" s="35">
        <v>0</v>
      </c>
      <c r="P10" s="30">
        <v>2088820</v>
      </c>
      <c r="Q10" s="35">
        <f t="shared" si="6"/>
        <v>21566504.399999999</v>
      </c>
      <c r="S10" s="16">
        <v>12491000</v>
      </c>
      <c r="T10" s="16">
        <v>682838</v>
      </c>
      <c r="U10" s="16">
        <v>250000</v>
      </c>
      <c r="V10" s="16">
        <v>3545000</v>
      </c>
      <c r="W10" s="18">
        <v>1321890</v>
      </c>
      <c r="X10" s="16">
        <v>56246.400000000001</v>
      </c>
      <c r="Y10" s="18">
        <v>21566504.399999999</v>
      </c>
      <c r="Z10" s="16">
        <f t="shared" si="3"/>
        <v>3275776.3999999985</v>
      </c>
      <c r="AA10" s="16">
        <f t="shared" si="4"/>
        <v>2145066.3999999985</v>
      </c>
      <c r="AB10" s="1">
        <f t="shared" si="5"/>
        <v>0</v>
      </c>
    </row>
    <row r="11" spans="1:28" ht="54" customHeight="1">
      <c r="A11" s="73"/>
      <c r="B11" s="72"/>
      <c r="C11" s="25">
        <v>5</v>
      </c>
      <c r="D11" s="32" t="s">
        <v>13</v>
      </c>
      <c r="E11" s="33">
        <v>351</v>
      </c>
      <c r="F11" s="28">
        <f t="shared" si="1"/>
        <v>154257.2398860399</v>
      </c>
      <c r="G11" s="29">
        <f t="shared" si="0"/>
        <v>30139838</v>
      </c>
      <c r="H11" s="34">
        <v>701000</v>
      </c>
      <c r="I11" s="35"/>
      <c r="J11" s="35">
        <v>3761640</v>
      </c>
      <c r="K11" s="30">
        <f t="shared" si="2"/>
        <v>14546383.199999999</v>
      </c>
      <c r="L11" s="35">
        <v>107000</v>
      </c>
      <c r="M11" s="35"/>
      <c r="N11" s="35">
        <v>0</v>
      </c>
      <c r="O11" s="35">
        <v>0</v>
      </c>
      <c r="P11" s="30">
        <v>4888430</v>
      </c>
      <c r="Q11" s="35">
        <f t="shared" si="6"/>
        <v>54144291.200000003</v>
      </c>
      <c r="S11" s="16">
        <v>29407000</v>
      </c>
      <c r="T11" s="16">
        <v>682838</v>
      </c>
      <c r="U11" s="16">
        <v>50000</v>
      </c>
      <c r="V11" s="16">
        <f>5018000+4260000</f>
        <v>9278000</v>
      </c>
      <c r="W11" s="18">
        <v>5255884</v>
      </c>
      <c r="X11" s="16">
        <v>12499.2</v>
      </c>
      <c r="Y11" s="18">
        <v>54144291.200000003</v>
      </c>
      <c r="Z11" s="16">
        <f t="shared" si="3"/>
        <v>9470569.200000003</v>
      </c>
      <c r="AA11" s="16">
        <f t="shared" si="4"/>
        <v>4900929.200000003</v>
      </c>
      <c r="AB11" s="1">
        <f t="shared" si="5"/>
        <v>0</v>
      </c>
    </row>
    <row r="12" spans="1:28" ht="77.25" customHeight="1">
      <c r="A12" s="73"/>
      <c r="B12" s="72"/>
      <c r="C12" s="31">
        <v>6</v>
      </c>
      <c r="D12" s="32" t="s">
        <v>14</v>
      </c>
      <c r="E12" s="33">
        <v>165</v>
      </c>
      <c r="F12" s="28">
        <f t="shared" si="1"/>
        <v>508271.06666666665</v>
      </c>
      <c r="G12" s="29">
        <f t="shared" si="0"/>
        <v>44283806</v>
      </c>
      <c r="H12" s="34">
        <v>375000</v>
      </c>
      <c r="I12" s="35"/>
      <c r="J12" s="35">
        <v>3819800</v>
      </c>
      <c r="K12" s="30">
        <f t="shared" si="2"/>
        <v>26812900</v>
      </c>
      <c r="L12" s="35">
        <v>30400</v>
      </c>
      <c r="M12" s="35"/>
      <c r="N12" s="35">
        <v>0</v>
      </c>
      <c r="O12" s="35">
        <v>0</v>
      </c>
      <c r="P12" s="30">
        <v>8542820</v>
      </c>
      <c r="Q12" s="35">
        <f t="shared" si="6"/>
        <v>83864726</v>
      </c>
      <c r="S12" s="16">
        <v>42894000</v>
      </c>
      <c r="T12" s="16">
        <v>1289806</v>
      </c>
      <c r="U12" s="16">
        <v>100000</v>
      </c>
      <c r="V12" s="16">
        <v>16044000</v>
      </c>
      <c r="W12" s="18">
        <v>10768900</v>
      </c>
      <c r="X12" s="16">
        <v>0</v>
      </c>
      <c r="Y12" s="18">
        <v>83864726</v>
      </c>
      <c r="Z12" s="16">
        <f t="shared" si="3"/>
        <v>12768020</v>
      </c>
      <c r="AA12" s="16">
        <f t="shared" si="4"/>
        <v>8542820</v>
      </c>
      <c r="AB12" s="1">
        <f t="shared" si="5"/>
        <v>0</v>
      </c>
    </row>
    <row r="13" spans="1:28" ht="90.75" customHeight="1">
      <c r="A13" s="73"/>
      <c r="B13" s="72"/>
      <c r="C13" s="25">
        <v>7</v>
      </c>
      <c r="D13" s="36" t="s">
        <v>15</v>
      </c>
      <c r="E13" s="33">
        <v>189</v>
      </c>
      <c r="F13" s="28">
        <f t="shared" si="1"/>
        <v>597977.38095238095</v>
      </c>
      <c r="G13" s="29">
        <f t="shared" si="0"/>
        <v>65682935</v>
      </c>
      <c r="H13" s="34">
        <v>438000</v>
      </c>
      <c r="I13" s="35"/>
      <c r="J13" s="35">
        <v>2648650</v>
      </c>
      <c r="K13" s="30">
        <f t="shared" si="2"/>
        <v>35487400</v>
      </c>
      <c r="L13" s="35">
        <v>328900</v>
      </c>
      <c r="M13" s="35"/>
      <c r="N13" s="35">
        <v>0</v>
      </c>
      <c r="O13" s="35">
        <v>0</v>
      </c>
      <c r="P13" s="30">
        <v>8431840</v>
      </c>
      <c r="Q13" s="35">
        <f t="shared" si="6"/>
        <v>113017725</v>
      </c>
      <c r="S13" s="16">
        <v>64269000</v>
      </c>
      <c r="T13" s="16">
        <v>1213935</v>
      </c>
      <c r="U13" s="16">
        <v>200000</v>
      </c>
      <c r="V13" s="16">
        <v>20034000</v>
      </c>
      <c r="W13" s="18">
        <v>15453400</v>
      </c>
      <c r="X13" s="16">
        <v>0</v>
      </c>
      <c r="Y13" s="18">
        <v>113017725</v>
      </c>
      <c r="Z13" s="16">
        <f t="shared" si="3"/>
        <v>11847390</v>
      </c>
      <c r="AA13" s="16">
        <f t="shared" si="4"/>
        <v>8431840</v>
      </c>
      <c r="AB13" s="1">
        <f>Y13-Q13</f>
        <v>0</v>
      </c>
    </row>
    <row r="14" spans="1:28" ht="81" customHeight="1">
      <c r="A14" s="73"/>
      <c r="B14" s="72"/>
      <c r="C14" s="31">
        <v>8</v>
      </c>
      <c r="D14" s="36" t="s">
        <v>16</v>
      </c>
      <c r="E14" s="33">
        <v>183</v>
      </c>
      <c r="F14" s="28">
        <f t="shared" si="1"/>
        <v>578037.27322404366</v>
      </c>
      <c r="G14" s="29">
        <f t="shared" si="0"/>
        <v>56822548</v>
      </c>
      <c r="H14" s="34">
        <v>418000</v>
      </c>
      <c r="I14" s="35"/>
      <c r="J14" s="35">
        <v>2934800</v>
      </c>
      <c r="K14" s="30">
        <f t="shared" si="2"/>
        <v>36652133</v>
      </c>
      <c r="L14" s="35">
        <v>221000</v>
      </c>
      <c r="M14" s="35"/>
      <c r="N14" s="35">
        <v>0</v>
      </c>
      <c r="O14" s="35">
        <v>0</v>
      </c>
      <c r="P14" s="30">
        <v>8732340</v>
      </c>
      <c r="Q14" s="35">
        <f t="shared" si="6"/>
        <v>105780821</v>
      </c>
      <c r="S14" s="16">
        <v>55231000</v>
      </c>
      <c r="T14" s="16">
        <v>1441548</v>
      </c>
      <c r="U14" s="16">
        <v>150000</v>
      </c>
      <c r="V14" s="16">
        <v>22287000</v>
      </c>
      <c r="W14" s="18">
        <v>14096700</v>
      </c>
      <c r="X14" s="104">
        <v>268433</v>
      </c>
      <c r="Y14" s="18">
        <v>105780821</v>
      </c>
      <c r="Z14" s="16">
        <f t="shared" si="3"/>
        <v>12574573</v>
      </c>
      <c r="AA14" s="16">
        <f t="shared" si="4"/>
        <v>9000773</v>
      </c>
      <c r="AB14" s="1">
        <f t="shared" si="5"/>
        <v>0</v>
      </c>
    </row>
    <row r="15" spans="1:28" ht="139.5" customHeight="1">
      <c r="A15" s="37">
        <v>3</v>
      </c>
      <c r="B15" s="38" t="s">
        <v>55</v>
      </c>
      <c r="C15" s="25">
        <v>9</v>
      </c>
      <c r="D15" s="32" t="s">
        <v>34</v>
      </c>
      <c r="E15" s="33">
        <v>1148</v>
      </c>
      <c r="F15" s="28">
        <f t="shared" si="1"/>
        <v>84006.901045296167</v>
      </c>
      <c r="G15" s="29">
        <f t="shared" si="0"/>
        <v>58139354</v>
      </c>
      <c r="H15" s="34">
        <v>2510000</v>
      </c>
      <c r="I15" s="35"/>
      <c r="J15" s="35">
        <v>6792700</v>
      </c>
      <c r="K15" s="30">
        <f t="shared" si="2"/>
        <v>18369598.399999999</v>
      </c>
      <c r="L15" s="35">
        <v>382200</v>
      </c>
      <c r="M15" s="35"/>
      <c r="N15" s="35">
        <v>0</v>
      </c>
      <c r="O15" s="35">
        <v>0</v>
      </c>
      <c r="P15" s="30">
        <v>10246070</v>
      </c>
      <c r="Q15" s="35">
        <f t="shared" si="6"/>
        <v>96439922.400000006</v>
      </c>
      <c r="S15" s="16">
        <v>55108000</v>
      </c>
      <c r="T15" s="16">
        <v>2731354</v>
      </c>
      <c r="U15" s="16">
        <v>300000</v>
      </c>
      <c r="V15" s="16">
        <f>2572000+12064000</f>
        <v>14636000</v>
      </c>
      <c r="W15" s="18">
        <v>3708600</v>
      </c>
      <c r="X15" s="16">
        <v>24998.400000000001</v>
      </c>
      <c r="Y15" s="18">
        <v>96439922.400000006</v>
      </c>
      <c r="Z15" s="16">
        <f t="shared" si="3"/>
        <v>19955968.400000006</v>
      </c>
      <c r="AA15" s="16">
        <f t="shared" si="4"/>
        <v>10271068.400000006</v>
      </c>
      <c r="AB15" s="1">
        <f t="shared" si="5"/>
        <v>0</v>
      </c>
    </row>
    <row r="16" spans="1:28" ht="54" customHeight="1">
      <c r="A16" s="73">
        <v>4</v>
      </c>
      <c r="B16" s="72" t="s">
        <v>17</v>
      </c>
      <c r="C16" s="31">
        <v>10</v>
      </c>
      <c r="D16" s="32" t="s">
        <v>18</v>
      </c>
      <c r="E16" s="33">
        <v>1814.7</v>
      </c>
      <c r="F16" s="28">
        <f t="shared" si="1"/>
        <v>75829.048658180414</v>
      </c>
      <c r="G16" s="29">
        <f t="shared" si="0"/>
        <v>78948257</v>
      </c>
      <c r="H16" s="34">
        <v>3964000</v>
      </c>
      <c r="I16" s="35"/>
      <c r="J16" s="35">
        <v>9876430</v>
      </c>
      <c r="K16" s="30">
        <f t="shared" si="2"/>
        <v>20287167.600000001</v>
      </c>
      <c r="L16" s="35">
        <v>305000</v>
      </c>
      <c r="M16" s="35"/>
      <c r="N16" s="35">
        <v>0</v>
      </c>
      <c r="O16" s="35">
        <v>0</v>
      </c>
      <c r="P16" s="30">
        <v>24226120</v>
      </c>
      <c r="Q16" s="35">
        <f t="shared" si="6"/>
        <v>137606974.59999999</v>
      </c>
      <c r="S16" s="16">
        <v>75564000</v>
      </c>
      <c r="T16" s="16">
        <v>2984257</v>
      </c>
      <c r="U16" s="16">
        <v>400000</v>
      </c>
      <c r="V16" s="16">
        <v>19371000</v>
      </c>
      <c r="W16" s="18">
        <v>878670</v>
      </c>
      <c r="X16" s="16">
        <v>37497.599999999999</v>
      </c>
      <c r="Y16" s="18">
        <v>137606974.59999999</v>
      </c>
      <c r="Z16" s="16">
        <f t="shared" si="3"/>
        <v>38409047.599999994</v>
      </c>
      <c r="AA16" s="16">
        <f t="shared" si="4"/>
        <v>24263617.599999994</v>
      </c>
      <c r="AB16" s="1">
        <f t="shared" si="5"/>
        <v>0</v>
      </c>
    </row>
    <row r="17" spans="1:28" ht="54" customHeight="1">
      <c r="A17" s="73"/>
      <c r="B17" s="72"/>
      <c r="C17" s="25">
        <v>11</v>
      </c>
      <c r="D17" s="32" t="s">
        <v>19</v>
      </c>
      <c r="E17" s="33">
        <v>1368.7</v>
      </c>
      <c r="F17" s="28">
        <f t="shared" si="1"/>
        <v>70821.051654854979</v>
      </c>
      <c r="G17" s="29">
        <f t="shared" si="0"/>
        <v>63263805</v>
      </c>
      <c r="H17" s="34">
        <v>3069000</v>
      </c>
      <c r="I17" s="35"/>
      <c r="J17" s="35">
        <v>7778800</v>
      </c>
      <c r="K17" s="30">
        <f t="shared" si="2"/>
        <v>17513448.399999999</v>
      </c>
      <c r="L17" s="35">
        <v>300000</v>
      </c>
      <c r="M17" s="35"/>
      <c r="N17" s="35">
        <v>0</v>
      </c>
      <c r="O17" s="35">
        <v>0</v>
      </c>
      <c r="P17" s="30">
        <v>5007720</v>
      </c>
      <c r="Q17" s="35">
        <f t="shared" si="6"/>
        <v>96932773.400000006</v>
      </c>
      <c r="S17" s="16">
        <v>59322000</v>
      </c>
      <c r="T17" s="16">
        <v>3641805</v>
      </c>
      <c r="U17" s="16">
        <v>300000</v>
      </c>
      <c r="V17" s="16">
        <v>16219000</v>
      </c>
      <c r="W17" s="18">
        <v>1269450</v>
      </c>
      <c r="X17" s="16">
        <v>24998.400000000001</v>
      </c>
      <c r="Y17" s="18">
        <v>96932773.400000006</v>
      </c>
      <c r="Z17" s="16">
        <f t="shared" si="3"/>
        <v>16180518.400000006</v>
      </c>
      <c r="AA17" s="16">
        <f t="shared" si="4"/>
        <v>5032718.400000006</v>
      </c>
      <c r="AB17" s="1">
        <f t="shared" si="5"/>
        <v>0</v>
      </c>
    </row>
    <row r="18" spans="1:28" ht="54" customHeight="1">
      <c r="A18" s="73"/>
      <c r="B18" s="72"/>
      <c r="C18" s="31">
        <v>12</v>
      </c>
      <c r="D18" s="32" t="s">
        <v>20</v>
      </c>
      <c r="E18" s="33">
        <v>1525</v>
      </c>
      <c r="F18" s="28">
        <f t="shared" si="1"/>
        <v>87997.70714754099</v>
      </c>
      <c r="G18" s="29">
        <f t="shared" si="0"/>
        <v>86855580</v>
      </c>
      <c r="H18" s="34">
        <v>3204000</v>
      </c>
      <c r="I18" s="35"/>
      <c r="J18" s="35">
        <v>7117300</v>
      </c>
      <c r="K18" s="30">
        <f t="shared" si="2"/>
        <v>29594183.399999999</v>
      </c>
      <c r="L18" s="35">
        <v>199100</v>
      </c>
      <c r="M18" s="35"/>
      <c r="N18" s="35">
        <v>0</v>
      </c>
      <c r="O18" s="35">
        <v>0</v>
      </c>
      <c r="P18" s="30">
        <v>7226340</v>
      </c>
      <c r="Q18" s="35">
        <f t="shared" si="6"/>
        <v>134196503.40000001</v>
      </c>
      <c r="S18" s="16">
        <v>83269000</v>
      </c>
      <c r="T18" s="16">
        <v>3186580</v>
      </c>
      <c r="U18" s="16">
        <v>400000</v>
      </c>
      <c r="V18" s="16">
        <f>6123000+14348000</f>
        <v>20471000</v>
      </c>
      <c r="W18" s="18">
        <v>9098185</v>
      </c>
      <c r="X18" s="16">
        <v>24998.400000000001</v>
      </c>
      <c r="Y18" s="18">
        <v>134196503.40000001</v>
      </c>
      <c r="Z18" s="16">
        <f t="shared" si="3"/>
        <v>17771738.400000006</v>
      </c>
      <c r="AA18" s="16">
        <f t="shared" si="4"/>
        <v>7251338.400000006</v>
      </c>
      <c r="AB18" s="1">
        <f t="shared" si="5"/>
        <v>0</v>
      </c>
    </row>
    <row r="19" spans="1:28" ht="75" customHeight="1">
      <c r="A19" s="73"/>
      <c r="B19" s="72"/>
      <c r="C19" s="25">
        <v>13</v>
      </c>
      <c r="D19" s="32" t="s">
        <v>21</v>
      </c>
      <c r="E19" s="33">
        <v>1173.7</v>
      </c>
      <c r="F19" s="28">
        <f t="shared" si="1"/>
        <v>65332.561472267189</v>
      </c>
      <c r="G19" s="29">
        <f t="shared" si="0"/>
        <v>52093709</v>
      </c>
      <c r="H19" s="34">
        <v>2614000</v>
      </c>
      <c r="I19" s="35"/>
      <c r="J19" s="35">
        <v>4227200</v>
      </c>
      <c r="K19" s="30">
        <f t="shared" si="2"/>
        <v>14362098.4</v>
      </c>
      <c r="L19" s="35">
        <v>299000</v>
      </c>
      <c r="M19" s="35"/>
      <c r="N19" s="35">
        <v>0</v>
      </c>
      <c r="O19" s="35">
        <v>0</v>
      </c>
      <c r="P19" s="30">
        <v>3084820</v>
      </c>
      <c r="Q19" s="35">
        <f t="shared" si="6"/>
        <v>76680827.400000006</v>
      </c>
      <c r="S19" s="16">
        <v>48883000</v>
      </c>
      <c r="T19" s="16">
        <v>3110709</v>
      </c>
      <c r="U19" s="16">
        <v>100000</v>
      </c>
      <c r="V19" s="16">
        <v>13787000</v>
      </c>
      <c r="W19" s="18">
        <v>550100</v>
      </c>
      <c r="X19" s="16">
        <v>24998.400000000001</v>
      </c>
      <c r="Y19" s="18">
        <v>76680827.400000006</v>
      </c>
      <c r="Z19" s="16">
        <f t="shared" si="3"/>
        <v>10250018.400000006</v>
      </c>
      <c r="AA19" s="16">
        <f t="shared" si="4"/>
        <v>3109818.400000006</v>
      </c>
      <c r="AB19" s="1">
        <f t="shared" si="5"/>
        <v>0</v>
      </c>
    </row>
    <row r="20" spans="1:28" ht="75" customHeight="1">
      <c r="A20" s="73"/>
      <c r="B20" s="72"/>
      <c r="C20" s="31">
        <v>14</v>
      </c>
      <c r="D20" s="32" t="s">
        <v>22</v>
      </c>
      <c r="E20" s="33">
        <v>1602</v>
      </c>
      <c r="F20" s="28">
        <f t="shared" si="1"/>
        <v>78486.671785268423</v>
      </c>
      <c r="G20" s="29">
        <f t="shared" si="0"/>
        <v>73637773</v>
      </c>
      <c r="H20" s="34">
        <v>3561000</v>
      </c>
      <c r="I20" s="35"/>
      <c r="J20" s="35">
        <v>17554300</v>
      </c>
      <c r="K20" s="30">
        <f t="shared" si="2"/>
        <v>24546905.199999999</v>
      </c>
      <c r="L20" s="35">
        <v>429000</v>
      </c>
      <c r="M20" s="35"/>
      <c r="N20" s="35">
        <v>0</v>
      </c>
      <c r="O20" s="35">
        <v>0</v>
      </c>
      <c r="P20" s="30">
        <v>6006670</v>
      </c>
      <c r="Q20" s="35">
        <f t="shared" si="6"/>
        <v>125735648.2</v>
      </c>
      <c r="S20" s="16">
        <v>69089000</v>
      </c>
      <c r="T20" s="16">
        <v>4248773</v>
      </c>
      <c r="U20" s="16">
        <v>300000</v>
      </c>
      <c r="V20" s="16">
        <v>19382000</v>
      </c>
      <c r="W20" s="18">
        <v>5089910</v>
      </c>
      <c r="X20" s="16">
        <v>74995.199999999997</v>
      </c>
      <c r="Y20" s="18">
        <v>125735648.2</v>
      </c>
      <c r="Z20" s="16">
        <f t="shared" si="3"/>
        <v>27625965.200000003</v>
      </c>
      <c r="AA20" s="16">
        <f t="shared" si="4"/>
        <v>6081665.200000003</v>
      </c>
      <c r="AB20" s="1">
        <f t="shared" si="5"/>
        <v>0</v>
      </c>
    </row>
    <row r="21" spans="1:28" ht="65.25" customHeight="1">
      <c r="A21" s="73"/>
      <c r="B21" s="72"/>
      <c r="C21" s="25">
        <v>15</v>
      </c>
      <c r="D21" s="32" t="s">
        <v>23</v>
      </c>
      <c r="E21" s="33">
        <v>912.3</v>
      </c>
      <c r="F21" s="28">
        <f t="shared" si="1"/>
        <v>75594.660089882731</v>
      </c>
      <c r="G21" s="29">
        <f t="shared" si="0"/>
        <v>42828870</v>
      </c>
      <c r="H21" s="34">
        <v>2064000</v>
      </c>
      <c r="I21" s="35"/>
      <c r="J21" s="35">
        <v>3595600</v>
      </c>
      <c r="K21" s="30">
        <f t="shared" si="2"/>
        <v>17000618.399999999</v>
      </c>
      <c r="L21" s="35">
        <v>170000</v>
      </c>
      <c r="M21" s="35"/>
      <c r="N21" s="35">
        <v>0</v>
      </c>
      <c r="O21" s="35">
        <v>0</v>
      </c>
      <c r="P21" s="30">
        <v>3305920</v>
      </c>
      <c r="Q21" s="35">
        <f t="shared" si="6"/>
        <v>68965008.400000006</v>
      </c>
      <c r="S21" s="16">
        <v>40301000</v>
      </c>
      <c r="T21" s="16">
        <v>2427870</v>
      </c>
      <c r="U21" s="16">
        <v>100000</v>
      </c>
      <c r="V21" s="16">
        <v>16443000</v>
      </c>
      <c r="W21" s="18">
        <v>532620</v>
      </c>
      <c r="X21" s="16">
        <v>24998.400000000001</v>
      </c>
      <c r="Y21" s="18">
        <v>68965008.400000006</v>
      </c>
      <c r="Z21" s="16">
        <f t="shared" si="3"/>
        <v>9160518.400000006</v>
      </c>
      <c r="AA21" s="16">
        <f t="shared" si="4"/>
        <v>3330918.400000006</v>
      </c>
      <c r="AB21" s="1">
        <f t="shared" si="5"/>
        <v>0</v>
      </c>
    </row>
    <row r="22" spans="1:28" ht="72.75" customHeight="1">
      <c r="A22" s="73"/>
      <c r="B22" s="72"/>
      <c r="C22" s="31">
        <v>16</v>
      </c>
      <c r="D22" s="32" t="s">
        <v>24</v>
      </c>
      <c r="E22" s="33">
        <v>1348.7</v>
      </c>
      <c r="F22" s="28">
        <f t="shared" si="1"/>
        <v>82654.597760806704</v>
      </c>
      <c r="G22" s="29">
        <f t="shared" si="0"/>
        <v>75326934</v>
      </c>
      <c r="H22" s="34">
        <v>3107000</v>
      </c>
      <c r="I22" s="35"/>
      <c r="J22" s="35">
        <v>7618000</v>
      </c>
      <c r="K22" s="30">
        <f t="shared" si="2"/>
        <v>18775752</v>
      </c>
      <c r="L22" s="35">
        <v>410000</v>
      </c>
      <c r="M22" s="35"/>
      <c r="N22" s="35">
        <v>0</v>
      </c>
      <c r="O22" s="35">
        <v>0</v>
      </c>
      <c r="P22" s="30">
        <v>6238570</v>
      </c>
      <c r="Q22" s="35">
        <f t="shared" si="6"/>
        <v>111476256</v>
      </c>
      <c r="S22" s="16">
        <v>71461000</v>
      </c>
      <c r="T22" s="16">
        <v>3565934</v>
      </c>
      <c r="U22" s="16">
        <v>300000</v>
      </c>
      <c r="V22" s="16">
        <v>16818000</v>
      </c>
      <c r="W22" s="18">
        <v>1832760</v>
      </c>
      <c r="X22" s="16">
        <v>124992</v>
      </c>
      <c r="Y22" s="18">
        <v>111476256</v>
      </c>
      <c r="Z22" s="16">
        <f t="shared" si="3"/>
        <v>17498562</v>
      </c>
      <c r="AA22" s="16">
        <f t="shared" si="4"/>
        <v>6363562</v>
      </c>
      <c r="AB22" s="1">
        <f t="shared" si="5"/>
        <v>0</v>
      </c>
    </row>
    <row r="23" spans="1:28" ht="71.25" customHeight="1">
      <c r="A23" s="73"/>
      <c r="B23" s="72"/>
      <c r="C23" s="25">
        <v>17</v>
      </c>
      <c r="D23" s="32" t="s">
        <v>25</v>
      </c>
      <c r="E23" s="33">
        <v>454</v>
      </c>
      <c r="F23" s="28">
        <f t="shared" si="1"/>
        <v>96887.837444933932</v>
      </c>
      <c r="G23" s="29">
        <f t="shared" si="0"/>
        <v>26719419</v>
      </c>
      <c r="H23" s="34">
        <v>1019000</v>
      </c>
      <c r="I23" s="35"/>
      <c r="J23" s="35">
        <v>2968400</v>
      </c>
      <c r="K23" s="30">
        <f t="shared" si="2"/>
        <v>7459339.2000000002</v>
      </c>
      <c r="L23" s="35">
        <v>38200</v>
      </c>
      <c r="M23" s="35"/>
      <c r="N23" s="35">
        <v>0</v>
      </c>
      <c r="O23" s="35">
        <v>0</v>
      </c>
      <c r="P23" s="30">
        <v>5782720</v>
      </c>
      <c r="Q23" s="35">
        <f t="shared" si="6"/>
        <v>43987078.200000003</v>
      </c>
      <c r="S23" s="16">
        <v>25102000</v>
      </c>
      <c r="T23" s="16">
        <v>1517419</v>
      </c>
      <c r="U23" s="16">
        <v>100000</v>
      </c>
      <c r="V23" s="16">
        <v>7066000</v>
      </c>
      <c r="W23" s="18">
        <v>380840</v>
      </c>
      <c r="X23" s="16">
        <v>12499.2</v>
      </c>
      <c r="Y23" s="18">
        <v>43987078.200000003</v>
      </c>
      <c r="Z23" s="16">
        <f t="shared" si="3"/>
        <v>9820819.200000003</v>
      </c>
      <c r="AA23" s="16">
        <f t="shared" si="4"/>
        <v>5795219.200000003</v>
      </c>
      <c r="AB23" s="1">
        <f t="shared" si="5"/>
        <v>0</v>
      </c>
    </row>
    <row r="24" spans="1:28" ht="54" customHeight="1">
      <c r="A24" s="73"/>
      <c r="B24" s="72"/>
      <c r="C24" s="31">
        <v>18</v>
      </c>
      <c r="D24" s="32" t="s">
        <v>26</v>
      </c>
      <c r="E24" s="33">
        <v>842</v>
      </c>
      <c r="F24" s="28">
        <f t="shared" si="1"/>
        <v>73851.738242280291</v>
      </c>
      <c r="G24" s="29">
        <f t="shared" si="0"/>
        <v>40051386</v>
      </c>
      <c r="H24" s="34">
        <v>1881000</v>
      </c>
      <c r="I24" s="35"/>
      <c r="J24" s="35">
        <v>4702220</v>
      </c>
      <c r="K24" s="30">
        <f t="shared" si="2"/>
        <v>10876277.6</v>
      </c>
      <c r="L24" s="35">
        <v>402900</v>
      </c>
      <c r="M24" s="35"/>
      <c r="N24" s="35">
        <v>0</v>
      </c>
      <c r="O24" s="35">
        <v>0</v>
      </c>
      <c r="P24" s="30">
        <v>4269380</v>
      </c>
      <c r="Q24" s="35">
        <f t="shared" si="6"/>
        <v>62183163.600000001</v>
      </c>
      <c r="S24" s="16">
        <v>37727000</v>
      </c>
      <c r="T24" s="16">
        <v>2124386</v>
      </c>
      <c r="U24" s="16">
        <v>200000</v>
      </c>
      <c r="V24" s="16">
        <v>10331000</v>
      </c>
      <c r="W24" s="18">
        <v>507780</v>
      </c>
      <c r="X24" s="16">
        <v>37497.599999999999</v>
      </c>
      <c r="Y24" s="18">
        <v>62183163.600000001</v>
      </c>
      <c r="Z24" s="16">
        <f t="shared" si="3"/>
        <v>11292997.600000001</v>
      </c>
      <c r="AA24" s="16">
        <f t="shared" si="4"/>
        <v>4306877.6000000015</v>
      </c>
      <c r="AB24" s="1">
        <f t="shared" si="5"/>
        <v>0</v>
      </c>
    </row>
    <row r="25" spans="1:28" ht="54" customHeight="1">
      <c r="A25" s="73"/>
      <c r="B25" s="72"/>
      <c r="C25" s="25">
        <v>19</v>
      </c>
      <c r="D25" s="32" t="s">
        <v>27</v>
      </c>
      <c r="E25" s="33">
        <v>1909</v>
      </c>
      <c r="F25" s="28">
        <f t="shared" si="1"/>
        <v>68716.646097433215</v>
      </c>
      <c r="G25" s="29">
        <f t="shared" si="0"/>
        <v>87899999</v>
      </c>
      <c r="H25" s="34">
        <v>4230000</v>
      </c>
      <c r="I25" s="35"/>
      <c r="J25" s="35">
        <v>6405000</v>
      </c>
      <c r="K25" s="30">
        <f t="shared" si="2"/>
        <v>22640558.399999999</v>
      </c>
      <c r="L25" s="35">
        <v>84000</v>
      </c>
      <c r="M25" s="35"/>
      <c r="N25" s="35">
        <v>0</v>
      </c>
      <c r="O25" s="35">
        <v>0</v>
      </c>
      <c r="P25" s="30">
        <v>9920520</v>
      </c>
      <c r="Q25" s="35">
        <f t="shared" si="6"/>
        <v>131180077.40000001</v>
      </c>
      <c r="S25" s="16">
        <v>82696000</v>
      </c>
      <c r="T25" s="16">
        <v>4703999</v>
      </c>
      <c r="U25" s="16">
        <v>500000</v>
      </c>
      <c r="V25" s="16">
        <v>22057000</v>
      </c>
      <c r="W25" s="18">
        <v>558560</v>
      </c>
      <c r="X25" s="16">
        <v>24998.400000000001</v>
      </c>
      <c r="Y25" s="18">
        <v>131180077.40000001</v>
      </c>
      <c r="Z25" s="16">
        <f t="shared" si="3"/>
        <v>20664518.400000006</v>
      </c>
      <c r="AA25" s="16">
        <f t="shared" si="4"/>
        <v>9945518.400000006</v>
      </c>
      <c r="AB25" s="1">
        <f t="shared" si="5"/>
        <v>0</v>
      </c>
    </row>
    <row r="26" spans="1:28" ht="54" customHeight="1">
      <c r="A26" s="73"/>
      <c r="B26" s="72"/>
      <c r="C26" s="31">
        <v>20</v>
      </c>
      <c r="D26" s="32" t="s">
        <v>28</v>
      </c>
      <c r="E26" s="33">
        <v>2288</v>
      </c>
      <c r="F26" s="28">
        <f t="shared" si="1"/>
        <v>72090.429458041952</v>
      </c>
      <c r="G26" s="29">
        <f t="shared" si="0"/>
        <v>97611482</v>
      </c>
      <c r="H26" s="34">
        <v>4786000</v>
      </c>
      <c r="I26" s="35"/>
      <c r="J26" s="35">
        <v>10519290</v>
      </c>
      <c r="K26" s="30">
        <f t="shared" si="2"/>
        <v>40302890.600000001</v>
      </c>
      <c r="L26" s="35">
        <f>358300+121000</f>
        <v>479300</v>
      </c>
      <c r="M26" s="35"/>
      <c r="N26" s="35">
        <v>0</v>
      </c>
      <c r="O26" s="35">
        <v>0</v>
      </c>
      <c r="P26" s="30">
        <v>11243940</v>
      </c>
      <c r="Q26" s="35">
        <f t="shared" si="6"/>
        <v>164942902.59999999</v>
      </c>
      <c r="S26" s="16">
        <v>92004000</v>
      </c>
      <c r="T26" s="16">
        <v>5007482</v>
      </c>
      <c r="U26" s="16">
        <v>600000</v>
      </c>
      <c r="V26" s="16">
        <f>5291000+19985000</f>
        <v>25276000</v>
      </c>
      <c r="W26" s="18">
        <v>14989393</v>
      </c>
      <c r="X26" s="16">
        <f>24998.4+12499.2</f>
        <v>37497.600000000006</v>
      </c>
      <c r="Y26" s="18">
        <v>164942902.59999999</v>
      </c>
      <c r="Z26" s="16">
        <f t="shared" si="3"/>
        <v>27066027.599999994</v>
      </c>
      <c r="AA26" s="16">
        <f t="shared" si="4"/>
        <v>11281437.599999994</v>
      </c>
      <c r="AB26" s="1">
        <f t="shared" si="5"/>
        <v>0</v>
      </c>
    </row>
    <row r="27" spans="1:28" ht="54" customHeight="1">
      <c r="A27" s="73"/>
      <c r="B27" s="72"/>
      <c r="C27" s="25">
        <v>21</v>
      </c>
      <c r="D27" s="32" t="s">
        <v>29</v>
      </c>
      <c r="E27" s="33">
        <v>1374</v>
      </c>
      <c r="F27" s="28">
        <f t="shared" si="1"/>
        <v>67242.598544395922</v>
      </c>
      <c r="G27" s="29">
        <f t="shared" si="0"/>
        <v>63935322</v>
      </c>
      <c r="H27" s="34">
        <v>3039000</v>
      </c>
      <c r="I27" s="35"/>
      <c r="J27" s="35">
        <v>4992500</v>
      </c>
      <c r="K27" s="30">
        <f t="shared" si="2"/>
        <v>15763588.4</v>
      </c>
      <c r="L27" s="35">
        <v>370000</v>
      </c>
      <c r="M27" s="35"/>
      <c r="N27" s="35">
        <v>0</v>
      </c>
      <c r="O27" s="35">
        <v>0</v>
      </c>
      <c r="P27" s="30">
        <v>4290920</v>
      </c>
      <c r="Q27" s="35">
        <f t="shared" si="6"/>
        <v>92391330.400000006</v>
      </c>
      <c r="S27" s="16">
        <v>60197000</v>
      </c>
      <c r="T27" s="16">
        <v>3338322</v>
      </c>
      <c r="U27" s="16">
        <v>400000</v>
      </c>
      <c r="V27" s="16">
        <v>14995000</v>
      </c>
      <c r="W27" s="18">
        <v>743590</v>
      </c>
      <c r="X27" s="16">
        <v>24998.400000000001</v>
      </c>
      <c r="Y27" s="18">
        <v>92391330.400000006</v>
      </c>
      <c r="Z27" s="16">
        <f t="shared" si="3"/>
        <v>12717418.400000006</v>
      </c>
      <c r="AA27" s="16">
        <f t="shared" si="4"/>
        <v>4315918.400000006</v>
      </c>
      <c r="AB27" s="1">
        <f t="shared" si="5"/>
        <v>0</v>
      </c>
    </row>
    <row r="28" spans="1:28" ht="54" customHeight="1">
      <c r="A28" s="73"/>
      <c r="B28" s="72"/>
      <c r="C28" s="31">
        <v>22</v>
      </c>
      <c r="D28" s="32" t="s">
        <v>30</v>
      </c>
      <c r="E28" s="33">
        <v>1866</v>
      </c>
      <c r="F28" s="28">
        <f t="shared" si="1"/>
        <v>66273.014683815651</v>
      </c>
      <c r="G28" s="29">
        <f t="shared" si="0"/>
        <v>85559257</v>
      </c>
      <c r="H28" s="34">
        <v>4154000</v>
      </c>
      <c r="I28" s="35"/>
      <c r="J28" s="35">
        <v>6524200</v>
      </c>
      <c r="K28" s="30">
        <f t="shared" si="2"/>
        <v>21973948.399999999</v>
      </c>
      <c r="L28" s="35">
        <v>354700</v>
      </c>
      <c r="M28" s="35"/>
      <c r="N28" s="35">
        <v>0</v>
      </c>
      <c r="O28" s="35">
        <v>0</v>
      </c>
      <c r="P28" s="30">
        <v>5099340</v>
      </c>
      <c r="Q28" s="35">
        <f t="shared" si="6"/>
        <v>123665445.40000001</v>
      </c>
      <c r="S28" s="16">
        <v>80607000</v>
      </c>
      <c r="T28" s="16">
        <v>4552257</v>
      </c>
      <c r="U28" s="16">
        <v>400000</v>
      </c>
      <c r="V28" s="16">
        <v>21365000</v>
      </c>
      <c r="W28" s="18">
        <v>583950</v>
      </c>
      <c r="X28" s="16">
        <v>24998.400000000001</v>
      </c>
      <c r="Y28" s="18">
        <v>123665445.40000001</v>
      </c>
      <c r="Z28" s="16">
        <f t="shared" si="3"/>
        <v>16157238.400000006</v>
      </c>
      <c r="AA28" s="16">
        <f t="shared" si="4"/>
        <v>5124338.400000006</v>
      </c>
      <c r="AB28" s="1">
        <f t="shared" si="5"/>
        <v>0</v>
      </c>
    </row>
    <row r="29" spans="1:28" ht="54" customHeight="1">
      <c r="A29" s="73"/>
      <c r="B29" s="72"/>
      <c r="C29" s="25">
        <v>23</v>
      </c>
      <c r="D29" s="32" t="s">
        <v>31</v>
      </c>
      <c r="E29" s="33">
        <v>379.7</v>
      </c>
      <c r="F29" s="28">
        <f t="shared" si="1"/>
        <v>91015.341585462214</v>
      </c>
      <c r="G29" s="29">
        <f t="shared" si="0"/>
        <v>22702806</v>
      </c>
      <c r="H29" s="34">
        <v>859000</v>
      </c>
      <c r="I29" s="35"/>
      <c r="J29" s="35">
        <v>2465300</v>
      </c>
      <c r="K29" s="30">
        <f>V29+W29+X29</f>
        <v>6323399.2000000002</v>
      </c>
      <c r="L29" s="35">
        <v>45000</v>
      </c>
      <c r="M29" s="35"/>
      <c r="N29" s="35">
        <v>0</v>
      </c>
      <c r="O29" s="35">
        <v>0</v>
      </c>
      <c r="P29" s="30">
        <v>2163020</v>
      </c>
      <c r="Q29" s="35">
        <f t="shared" si="6"/>
        <v>34558525.200000003</v>
      </c>
      <c r="S29" s="16">
        <v>21213000</v>
      </c>
      <c r="T29" s="16">
        <v>1289806</v>
      </c>
      <c r="U29" s="16">
        <v>200000</v>
      </c>
      <c r="V29" s="16">
        <v>6057000</v>
      </c>
      <c r="W29" s="18">
        <v>253900</v>
      </c>
      <c r="X29" s="16">
        <v>12499.2</v>
      </c>
      <c r="Y29" s="18">
        <v>34558525.200000003</v>
      </c>
      <c r="Z29" s="16">
        <f t="shared" si="3"/>
        <v>5544819.200000003</v>
      </c>
      <c r="AA29" s="16">
        <f t="shared" si="4"/>
        <v>2175519.200000003</v>
      </c>
      <c r="AB29" s="1">
        <f t="shared" si="5"/>
        <v>0</v>
      </c>
    </row>
    <row r="30" spans="1:28" ht="54" customHeight="1">
      <c r="A30" s="73"/>
      <c r="B30" s="72"/>
      <c r="C30" s="31">
        <v>24</v>
      </c>
      <c r="D30" s="32" t="s">
        <v>32</v>
      </c>
      <c r="E30" s="33">
        <v>549.29999999999995</v>
      </c>
      <c r="F30" s="28">
        <f t="shared" si="1"/>
        <v>87334.440560713643</v>
      </c>
      <c r="G30" s="29">
        <f t="shared" si="0"/>
        <v>31370419</v>
      </c>
      <c r="H30" s="34">
        <v>1217000</v>
      </c>
      <c r="I30" s="35">
        <v>554000</v>
      </c>
      <c r="J30" s="35">
        <v>3477700</v>
      </c>
      <c r="K30" s="30">
        <f t="shared" si="2"/>
        <v>7575369.2000000002</v>
      </c>
      <c r="L30" s="35">
        <v>330000</v>
      </c>
      <c r="M30" s="35"/>
      <c r="N30" s="35">
        <v>0</v>
      </c>
      <c r="O30" s="35">
        <v>0</v>
      </c>
      <c r="P30" s="30">
        <v>3448320</v>
      </c>
      <c r="Q30" s="35">
        <f>SUM(G30:P30)</f>
        <v>47972808.200000003</v>
      </c>
      <c r="S30" s="16">
        <v>29753000</v>
      </c>
      <c r="T30" s="16">
        <v>1517419</v>
      </c>
      <c r="U30" s="16">
        <v>100000</v>
      </c>
      <c r="V30" s="16">
        <v>7163000</v>
      </c>
      <c r="W30" s="18">
        <v>399870</v>
      </c>
      <c r="X30" s="16">
        <v>12499.2</v>
      </c>
      <c r="Y30" s="18">
        <v>47972808.200000003</v>
      </c>
      <c r="Z30" s="16">
        <f>Y30-S30-T30-U30-V30-W30</f>
        <v>9039519.200000003</v>
      </c>
      <c r="AA30" s="16">
        <f>Z30-H30-J30-L30</f>
        <v>4014819.200000003</v>
      </c>
      <c r="AB30" s="1">
        <f t="shared" si="5"/>
        <v>0</v>
      </c>
    </row>
    <row r="31" spans="1:28" ht="54" customHeight="1">
      <c r="A31" s="73"/>
      <c r="B31" s="72"/>
      <c r="C31" s="25">
        <v>25</v>
      </c>
      <c r="D31" s="32" t="s">
        <v>33</v>
      </c>
      <c r="E31" s="33">
        <v>835.3</v>
      </c>
      <c r="F31" s="28">
        <f t="shared" si="1"/>
        <v>97056.66203759129</v>
      </c>
      <c r="G31" s="29">
        <f t="shared" si="0"/>
        <v>51510903</v>
      </c>
      <c r="H31" s="34">
        <v>1755000</v>
      </c>
      <c r="I31" s="35"/>
      <c r="J31" s="35">
        <v>4307900</v>
      </c>
      <c r="K31" s="30">
        <f t="shared" si="2"/>
        <v>16147576.800000001</v>
      </c>
      <c r="L31" s="35">
        <v>614000</v>
      </c>
      <c r="M31" s="35"/>
      <c r="N31" s="35">
        <v>0</v>
      </c>
      <c r="O31" s="35">
        <v>0</v>
      </c>
      <c r="P31" s="30">
        <v>6736050</v>
      </c>
      <c r="Q31" s="35">
        <f t="shared" si="6"/>
        <v>81071429.799999997</v>
      </c>
      <c r="S31" s="16">
        <v>49590000</v>
      </c>
      <c r="T31" s="16">
        <v>1820903</v>
      </c>
      <c r="U31" s="16">
        <v>100000</v>
      </c>
      <c r="V31" s="16">
        <f>7666000+2592000</f>
        <v>10258000</v>
      </c>
      <c r="W31" s="18">
        <v>5870828</v>
      </c>
      <c r="X31" s="16">
        <f>12499.2+6249.6</f>
        <v>18748.800000000003</v>
      </c>
      <c r="Y31" s="18">
        <v>81071429.799999997</v>
      </c>
      <c r="Z31" s="16">
        <f t="shared" si="3"/>
        <v>13431698.799999997</v>
      </c>
      <c r="AA31" s="16">
        <f t="shared" si="4"/>
        <v>6754798.799999997</v>
      </c>
      <c r="AB31" s="1">
        <f t="shared" si="5"/>
        <v>0</v>
      </c>
    </row>
    <row r="32" spans="1:28" ht="54" customHeight="1">
      <c r="A32" s="73"/>
      <c r="B32" s="72"/>
      <c r="C32" s="31">
        <v>26</v>
      </c>
      <c r="D32" s="32" t="s">
        <v>35</v>
      </c>
      <c r="E32" s="33">
        <v>413</v>
      </c>
      <c r="F32" s="28">
        <f t="shared" si="1"/>
        <v>104576.16755447943</v>
      </c>
      <c r="G32" s="29">
        <f t="shared" si="0"/>
        <v>25387548</v>
      </c>
      <c r="H32" s="34">
        <v>929000</v>
      </c>
      <c r="I32" s="35"/>
      <c r="J32" s="35">
        <v>2812100</v>
      </c>
      <c r="K32" s="30">
        <f t="shared" si="2"/>
        <v>7602389.2000000002</v>
      </c>
      <c r="L32" s="35">
        <v>145000</v>
      </c>
      <c r="M32" s="35"/>
      <c r="N32" s="35">
        <v>0</v>
      </c>
      <c r="O32" s="35">
        <v>0</v>
      </c>
      <c r="P32" s="30">
        <v>6313920</v>
      </c>
      <c r="Q32" s="35">
        <f t="shared" si="6"/>
        <v>43189957.200000003</v>
      </c>
      <c r="S32" s="16">
        <v>23746000</v>
      </c>
      <c r="T32" s="16">
        <v>1441548</v>
      </c>
      <c r="U32" s="16">
        <v>200000</v>
      </c>
      <c r="V32" s="16">
        <v>7336000</v>
      </c>
      <c r="W32" s="18">
        <v>253890</v>
      </c>
      <c r="X32" s="16">
        <v>12499.2</v>
      </c>
      <c r="Y32" s="18">
        <v>43189957.200000003</v>
      </c>
      <c r="Z32" s="16">
        <f t="shared" si="3"/>
        <v>10212519.200000003</v>
      </c>
      <c r="AA32" s="16">
        <f t="shared" si="4"/>
        <v>6326419.200000003</v>
      </c>
      <c r="AB32" s="1">
        <f t="shared" si="5"/>
        <v>0</v>
      </c>
    </row>
    <row r="33" spans="1:28" ht="54" customHeight="1">
      <c r="A33" s="73"/>
      <c r="B33" s="72"/>
      <c r="C33" s="25">
        <v>27</v>
      </c>
      <c r="D33" s="32" t="s">
        <v>36</v>
      </c>
      <c r="E33" s="33">
        <v>644</v>
      </c>
      <c r="F33" s="28">
        <f t="shared" si="1"/>
        <v>75401.24130434783</v>
      </c>
      <c r="G33" s="29">
        <f t="shared" si="0"/>
        <v>31736161</v>
      </c>
      <c r="H33" s="34">
        <v>1426000</v>
      </c>
      <c r="I33" s="35"/>
      <c r="J33" s="35">
        <v>3260000</v>
      </c>
      <c r="K33" s="30">
        <f t="shared" si="2"/>
        <v>8468778.4000000004</v>
      </c>
      <c r="L33" s="35">
        <v>312600</v>
      </c>
      <c r="M33" s="35"/>
      <c r="N33" s="35">
        <v>0</v>
      </c>
      <c r="O33" s="35">
        <v>0</v>
      </c>
      <c r="P33" s="30">
        <v>3354860</v>
      </c>
      <c r="Q33" s="35">
        <f t="shared" si="6"/>
        <v>48558399.399999999</v>
      </c>
      <c r="S33" s="16">
        <v>29867000</v>
      </c>
      <c r="T33" s="16">
        <v>1669161</v>
      </c>
      <c r="U33" s="16">
        <v>200000</v>
      </c>
      <c r="V33" s="16">
        <v>7936000</v>
      </c>
      <c r="W33" s="18">
        <v>507780</v>
      </c>
      <c r="X33" s="16">
        <v>24998.400000000001</v>
      </c>
      <c r="Y33" s="18">
        <v>48558399.399999999</v>
      </c>
      <c r="Z33" s="16">
        <f t="shared" si="3"/>
        <v>8378458.3999999985</v>
      </c>
      <c r="AA33" s="16">
        <f t="shared" si="4"/>
        <v>3379858.3999999985</v>
      </c>
      <c r="AB33" s="1">
        <f t="shared" si="5"/>
        <v>0</v>
      </c>
    </row>
    <row r="34" spans="1:28" ht="54" customHeight="1">
      <c r="A34" s="73"/>
      <c r="B34" s="72"/>
      <c r="C34" s="31">
        <v>28</v>
      </c>
      <c r="D34" s="32" t="s">
        <v>37</v>
      </c>
      <c r="E34" s="33">
        <v>499</v>
      </c>
      <c r="F34" s="28">
        <f t="shared" si="1"/>
        <v>83558.071743486973</v>
      </c>
      <c r="G34" s="29">
        <f t="shared" si="0"/>
        <v>28202419</v>
      </c>
      <c r="H34" s="34">
        <v>1114000</v>
      </c>
      <c r="I34" s="35"/>
      <c r="J34" s="35">
        <v>1810400</v>
      </c>
      <c r="K34" s="30">
        <f t="shared" si="2"/>
        <v>7703588.7999999998</v>
      </c>
      <c r="L34" s="35">
        <v>405000</v>
      </c>
      <c r="M34" s="35"/>
      <c r="N34" s="35">
        <v>0</v>
      </c>
      <c r="O34" s="35">
        <v>0</v>
      </c>
      <c r="P34" s="30">
        <v>2460070</v>
      </c>
      <c r="Q34" s="35">
        <f t="shared" si="6"/>
        <v>41695477.799999997</v>
      </c>
      <c r="S34" s="16">
        <v>26585000</v>
      </c>
      <c r="T34" s="16">
        <v>1517419</v>
      </c>
      <c r="U34" s="16">
        <v>100000</v>
      </c>
      <c r="V34" s="16">
        <v>7304000</v>
      </c>
      <c r="W34" s="18">
        <v>380840</v>
      </c>
      <c r="X34" s="16">
        <v>18748.8</v>
      </c>
      <c r="Y34" s="18">
        <v>41695477.799999997</v>
      </c>
      <c r="Z34" s="16">
        <f t="shared" si="3"/>
        <v>5808218.799999997</v>
      </c>
      <c r="AA34" s="16">
        <f t="shared" si="4"/>
        <v>2478818.799999997</v>
      </c>
      <c r="AB34" s="1">
        <f t="shared" si="5"/>
        <v>0</v>
      </c>
    </row>
    <row r="35" spans="1:28" ht="54" customHeight="1">
      <c r="A35" s="73"/>
      <c r="B35" s="72"/>
      <c r="C35" s="25">
        <v>29</v>
      </c>
      <c r="D35" s="32" t="s">
        <v>38</v>
      </c>
      <c r="E35" s="33">
        <v>382.7</v>
      </c>
      <c r="F35" s="28">
        <f t="shared" si="1"/>
        <v>127400.9176900967</v>
      </c>
      <c r="G35" s="29">
        <f t="shared" si="0"/>
        <v>24280322</v>
      </c>
      <c r="H35" s="34">
        <v>842000</v>
      </c>
      <c r="I35" s="35"/>
      <c r="J35" s="35">
        <v>2817660</v>
      </c>
      <c r="K35" s="30">
        <f t="shared" si="2"/>
        <v>10478099.199999999</v>
      </c>
      <c r="L35" s="35">
        <v>424000</v>
      </c>
      <c r="M35" s="35"/>
      <c r="N35" s="35">
        <v>0</v>
      </c>
      <c r="O35" s="35">
        <v>0</v>
      </c>
      <c r="P35" s="30">
        <v>9914250</v>
      </c>
      <c r="Q35" s="35">
        <f t="shared" ref="Q35:Q50" si="7">SUM(G35:P35)</f>
        <v>48756331.200000003</v>
      </c>
      <c r="S35" s="16">
        <v>23194000</v>
      </c>
      <c r="T35" s="16">
        <v>986322</v>
      </c>
      <c r="U35" s="16">
        <v>100000</v>
      </c>
      <c r="V35" s="16">
        <f>1878000+4879000</f>
        <v>6757000</v>
      </c>
      <c r="W35" s="18">
        <v>3708600</v>
      </c>
      <c r="X35" s="16">
        <v>12499.2</v>
      </c>
      <c r="Y35" s="18">
        <v>48756331.200000003</v>
      </c>
      <c r="Z35" s="16">
        <f t="shared" si="3"/>
        <v>14010409.200000003</v>
      </c>
      <c r="AA35" s="16">
        <f t="shared" si="4"/>
        <v>9926749.200000003</v>
      </c>
      <c r="AB35" s="1">
        <f t="shared" si="5"/>
        <v>0</v>
      </c>
    </row>
    <row r="36" spans="1:28" ht="54" customHeight="1">
      <c r="A36" s="73"/>
      <c r="B36" s="72"/>
      <c r="C36" s="31">
        <v>30</v>
      </c>
      <c r="D36" s="32" t="s">
        <v>39</v>
      </c>
      <c r="E36" s="33">
        <v>575</v>
      </c>
      <c r="F36" s="28">
        <f t="shared" si="1"/>
        <v>138515.38608695651</v>
      </c>
      <c r="G36" s="29">
        <f t="shared" si="0"/>
        <v>38710419</v>
      </c>
      <c r="H36" s="34">
        <v>1221000</v>
      </c>
      <c r="I36" s="35"/>
      <c r="J36" s="35">
        <v>3925000</v>
      </c>
      <c r="K36" s="30">
        <f t="shared" si="2"/>
        <v>16046108</v>
      </c>
      <c r="L36" s="35">
        <v>349900</v>
      </c>
      <c r="M36" s="35"/>
      <c r="N36" s="35">
        <v>0</v>
      </c>
      <c r="O36" s="35">
        <v>0</v>
      </c>
      <c r="P36" s="30">
        <v>19393920</v>
      </c>
      <c r="Q36" s="35">
        <f t="shared" si="7"/>
        <v>79646347</v>
      </c>
      <c r="S36" s="16">
        <v>37093000</v>
      </c>
      <c r="T36" s="16">
        <v>1517419</v>
      </c>
      <c r="U36" s="16">
        <v>100000</v>
      </c>
      <c r="V36" s="16">
        <f>3367000+8279000</f>
        <v>11646000</v>
      </c>
      <c r="W36" s="18">
        <v>4337612</v>
      </c>
      <c r="X36" s="16">
        <v>62496</v>
      </c>
      <c r="Y36" s="18">
        <v>79646347</v>
      </c>
      <c r="Z36" s="16">
        <f t="shared" si="3"/>
        <v>24952316</v>
      </c>
      <c r="AA36" s="16">
        <f t="shared" si="4"/>
        <v>19456416</v>
      </c>
      <c r="AB36" s="1">
        <f t="shared" si="5"/>
        <v>0</v>
      </c>
    </row>
    <row r="37" spans="1:28" ht="54" customHeight="1">
      <c r="A37" s="73"/>
      <c r="B37" s="72"/>
      <c r="C37" s="25">
        <v>31</v>
      </c>
      <c r="D37" s="32" t="s">
        <v>40</v>
      </c>
      <c r="E37" s="33">
        <v>595.29999999999995</v>
      </c>
      <c r="F37" s="28">
        <f t="shared" si="1"/>
        <v>77446.463631782302</v>
      </c>
      <c r="G37" s="29">
        <f t="shared" si="0"/>
        <v>29845161</v>
      </c>
      <c r="H37" s="34">
        <v>1350000</v>
      </c>
      <c r="I37" s="35"/>
      <c r="J37" s="35">
        <v>2522600</v>
      </c>
      <c r="K37" s="30">
        <f t="shared" si="2"/>
        <v>9522498.8000000007</v>
      </c>
      <c r="L37" s="35">
        <v>235000</v>
      </c>
      <c r="M37" s="35"/>
      <c r="N37" s="35">
        <v>0</v>
      </c>
      <c r="O37" s="35">
        <v>0</v>
      </c>
      <c r="P37" s="30">
        <v>2628620</v>
      </c>
      <c r="Q37" s="35">
        <f t="shared" si="7"/>
        <v>46103879.799999997</v>
      </c>
      <c r="S37" s="16">
        <v>27976000</v>
      </c>
      <c r="T37" s="16">
        <v>1669161</v>
      </c>
      <c r="U37" s="16">
        <v>200000</v>
      </c>
      <c r="V37" s="16">
        <v>9117000</v>
      </c>
      <c r="W37" s="18">
        <v>386750</v>
      </c>
      <c r="X37" s="16">
        <v>18748.8</v>
      </c>
      <c r="Y37" s="18">
        <v>46103879.799999997</v>
      </c>
      <c r="Z37" s="16">
        <f t="shared" si="3"/>
        <v>6754968.799999997</v>
      </c>
      <c r="AA37" s="16">
        <f t="shared" si="4"/>
        <v>2647368.799999997</v>
      </c>
      <c r="AB37" s="1">
        <f t="shared" si="5"/>
        <v>0</v>
      </c>
    </row>
    <row r="38" spans="1:28" ht="54" customHeight="1">
      <c r="A38" s="73"/>
      <c r="B38" s="72"/>
      <c r="C38" s="31">
        <v>32</v>
      </c>
      <c r="D38" s="32" t="s">
        <v>41</v>
      </c>
      <c r="E38" s="33">
        <v>488.7</v>
      </c>
      <c r="F38" s="28">
        <f t="shared" si="1"/>
        <v>96430.607325557605</v>
      </c>
      <c r="G38" s="29">
        <f t="shared" si="0"/>
        <v>31473419</v>
      </c>
      <c r="H38" s="34">
        <v>1117000</v>
      </c>
      <c r="I38" s="35"/>
      <c r="J38" s="35">
        <v>3079900</v>
      </c>
      <c r="K38" s="30">
        <f t="shared" si="2"/>
        <v>8508798.8000000007</v>
      </c>
      <c r="L38" s="35">
        <v>145000</v>
      </c>
      <c r="M38" s="35"/>
      <c r="N38" s="35">
        <v>0</v>
      </c>
      <c r="O38" s="35">
        <v>0</v>
      </c>
      <c r="P38" s="30">
        <v>2801520</v>
      </c>
      <c r="Q38" s="35">
        <f t="shared" si="7"/>
        <v>47125637.799999997</v>
      </c>
      <c r="S38" s="16">
        <v>29556000</v>
      </c>
      <c r="T38" s="16">
        <v>1517419</v>
      </c>
      <c r="U38" s="16">
        <v>400000</v>
      </c>
      <c r="V38" s="16">
        <v>8148000</v>
      </c>
      <c r="W38" s="18">
        <v>342050</v>
      </c>
      <c r="X38" s="16">
        <v>18748.8</v>
      </c>
      <c r="Y38" s="18">
        <v>47125637.799999997</v>
      </c>
      <c r="Z38" s="16">
        <f t="shared" si="3"/>
        <v>7162168.799999997</v>
      </c>
      <c r="AA38" s="16">
        <f t="shared" si="4"/>
        <v>2820268.799999997</v>
      </c>
      <c r="AB38" s="1">
        <f t="shared" si="5"/>
        <v>0</v>
      </c>
    </row>
    <row r="39" spans="1:28" ht="54" customHeight="1">
      <c r="A39" s="73"/>
      <c r="B39" s="72"/>
      <c r="C39" s="25">
        <v>33</v>
      </c>
      <c r="D39" s="32" t="s">
        <v>42</v>
      </c>
      <c r="E39" s="33">
        <v>850.7</v>
      </c>
      <c r="F39" s="28">
        <f t="shared" si="1"/>
        <v>74875.687551428229</v>
      </c>
      <c r="G39" s="29">
        <f t="shared" si="0"/>
        <v>39942999</v>
      </c>
      <c r="H39" s="34">
        <v>1917000</v>
      </c>
      <c r="I39" s="35"/>
      <c r="J39" s="35">
        <v>5087100</v>
      </c>
      <c r="K39" s="30">
        <f t="shared" si="2"/>
        <v>11533528.4</v>
      </c>
      <c r="L39" s="35">
        <v>270000</v>
      </c>
      <c r="M39" s="35"/>
      <c r="N39" s="35">
        <v>0</v>
      </c>
      <c r="O39" s="35">
        <v>0</v>
      </c>
      <c r="P39" s="30">
        <v>4946120</v>
      </c>
      <c r="Q39" s="35">
        <f t="shared" si="7"/>
        <v>63696747.399999999</v>
      </c>
      <c r="S39" s="16">
        <v>37291000</v>
      </c>
      <c r="T39" s="16">
        <v>2351999</v>
      </c>
      <c r="U39" s="16">
        <v>300000</v>
      </c>
      <c r="V39" s="16">
        <v>10802000</v>
      </c>
      <c r="W39" s="18">
        <v>706530</v>
      </c>
      <c r="X39" s="16">
        <v>24998.400000000001</v>
      </c>
      <c r="Y39" s="18">
        <v>63696747.399999999</v>
      </c>
      <c r="Z39" s="16">
        <f t="shared" si="3"/>
        <v>12245218.399999999</v>
      </c>
      <c r="AA39" s="16">
        <f t="shared" si="4"/>
        <v>4971118.3999999985</v>
      </c>
      <c r="AB39" s="1">
        <f t="shared" si="5"/>
        <v>0</v>
      </c>
    </row>
    <row r="40" spans="1:28" ht="54" customHeight="1">
      <c r="A40" s="73"/>
      <c r="B40" s="72"/>
      <c r="C40" s="31">
        <v>34</v>
      </c>
      <c r="D40" s="32" t="s">
        <v>43</v>
      </c>
      <c r="E40" s="33">
        <v>497</v>
      </c>
      <c r="F40" s="28">
        <f t="shared" si="1"/>
        <v>143213.04104627768</v>
      </c>
      <c r="G40" s="29">
        <f t="shared" si="0"/>
        <v>27815419</v>
      </c>
      <c r="H40" s="34">
        <v>1104000</v>
      </c>
      <c r="I40" s="35"/>
      <c r="J40" s="35">
        <v>2732900</v>
      </c>
      <c r="K40" s="30">
        <f t="shared" si="2"/>
        <v>32976742.400000002</v>
      </c>
      <c r="L40" s="35">
        <v>210000</v>
      </c>
      <c r="M40" s="35"/>
      <c r="N40" s="35">
        <v>0</v>
      </c>
      <c r="O40" s="35">
        <v>0</v>
      </c>
      <c r="P40" s="30">
        <v>6337820</v>
      </c>
      <c r="Q40" s="35">
        <f t="shared" si="7"/>
        <v>71176881.400000006</v>
      </c>
      <c r="S40" s="16">
        <v>26198000</v>
      </c>
      <c r="T40" s="16">
        <v>1517419</v>
      </c>
      <c r="U40" s="16">
        <v>100000</v>
      </c>
      <c r="V40" s="16">
        <v>6970000</v>
      </c>
      <c r="W40" s="18">
        <v>253890</v>
      </c>
      <c r="X40" s="104">
        <f>18748.8+25734103.6</f>
        <v>25752852.400000002</v>
      </c>
      <c r="Y40" s="18">
        <v>71176881.400000006</v>
      </c>
      <c r="Z40" s="16">
        <f t="shared" si="3"/>
        <v>36137572.400000006</v>
      </c>
      <c r="AA40" s="16">
        <f t="shared" si="4"/>
        <v>32090672.400000006</v>
      </c>
      <c r="AB40" s="1">
        <f t="shared" si="5"/>
        <v>0</v>
      </c>
    </row>
    <row r="41" spans="1:28" ht="54" customHeight="1">
      <c r="A41" s="73"/>
      <c r="B41" s="72"/>
      <c r="C41" s="25">
        <v>35</v>
      </c>
      <c r="D41" s="32" t="s">
        <v>44</v>
      </c>
      <c r="E41" s="33">
        <v>588</v>
      </c>
      <c r="F41" s="28">
        <f t="shared" si="1"/>
        <v>138379.51054421769</v>
      </c>
      <c r="G41" s="29">
        <f t="shared" si="0"/>
        <v>43686161</v>
      </c>
      <c r="H41" s="34">
        <v>1255000</v>
      </c>
      <c r="I41" s="35"/>
      <c r="J41" s="35">
        <v>6815200</v>
      </c>
      <c r="K41" s="30">
        <f t="shared" si="2"/>
        <v>18621511.199999999</v>
      </c>
      <c r="L41" s="35">
        <f>180000+100000</f>
        <v>280000</v>
      </c>
      <c r="M41" s="35"/>
      <c r="N41" s="35">
        <v>0</v>
      </c>
      <c r="O41" s="35">
        <v>0</v>
      </c>
      <c r="P41" s="30">
        <v>10709280</v>
      </c>
      <c r="Q41" s="35">
        <f t="shared" si="7"/>
        <v>81367152.200000003</v>
      </c>
      <c r="S41" s="16">
        <v>41917000</v>
      </c>
      <c r="T41" s="16">
        <v>1669161</v>
      </c>
      <c r="U41" s="16">
        <v>100000</v>
      </c>
      <c r="V41" s="16">
        <f>3844000+9934000</f>
        <v>13778000</v>
      </c>
      <c r="W41" s="18">
        <v>4831012</v>
      </c>
      <c r="X41" s="16">
        <f>6249.6+6249.6</f>
        <v>12499.2</v>
      </c>
      <c r="Y41" s="18">
        <v>81367152.200000003</v>
      </c>
      <c r="Z41" s="16">
        <f t="shared" si="3"/>
        <v>19071979.200000003</v>
      </c>
      <c r="AA41" s="16">
        <f t="shared" si="4"/>
        <v>10721779.200000003</v>
      </c>
      <c r="AB41" s="1">
        <f t="shared" si="5"/>
        <v>0</v>
      </c>
    </row>
    <row r="42" spans="1:28" ht="54" customHeight="1">
      <c r="A42" s="73"/>
      <c r="B42" s="72"/>
      <c r="C42" s="31">
        <v>36</v>
      </c>
      <c r="D42" s="32" t="s">
        <v>45</v>
      </c>
      <c r="E42" s="33">
        <v>600.29999999999995</v>
      </c>
      <c r="F42" s="28">
        <f t="shared" si="1"/>
        <v>74011.197401299345</v>
      </c>
      <c r="G42" s="29">
        <f t="shared" si="0"/>
        <v>29667903</v>
      </c>
      <c r="H42" s="34">
        <v>1334000</v>
      </c>
      <c r="I42" s="35"/>
      <c r="J42" s="35">
        <v>3055500</v>
      </c>
      <c r="K42" s="30">
        <f t="shared" si="2"/>
        <v>7986818.7999999998</v>
      </c>
      <c r="L42" s="35">
        <v>118100</v>
      </c>
      <c r="M42" s="35"/>
      <c r="N42" s="35">
        <v>0</v>
      </c>
      <c r="O42" s="35">
        <v>0</v>
      </c>
      <c r="P42" s="30">
        <v>2266600</v>
      </c>
      <c r="Q42" s="35">
        <f t="shared" si="7"/>
        <v>44428921.799999997</v>
      </c>
      <c r="S42" s="16">
        <v>27747000</v>
      </c>
      <c r="T42" s="16">
        <v>1820903</v>
      </c>
      <c r="U42" s="16">
        <v>100000</v>
      </c>
      <c r="V42" s="16">
        <v>7585000</v>
      </c>
      <c r="W42" s="18">
        <v>383070</v>
      </c>
      <c r="X42" s="16">
        <v>18748.8</v>
      </c>
      <c r="Y42" s="18">
        <v>44428921.799999997</v>
      </c>
      <c r="Z42" s="16">
        <f t="shared" si="3"/>
        <v>6792948.799999997</v>
      </c>
      <c r="AA42" s="16">
        <f t="shared" si="4"/>
        <v>2285348.799999997</v>
      </c>
      <c r="AB42" s="1">
        <f t="shared" si="5"/>
        <v>0</v>
      </c>
    </row>
    <row r="43" spans="1:28" ht="54" customHeight="1">
      <c r="A43" s="73"/>
      <c r="B43" s="72"/>
      <c r="C43" s="25">
        <v>37</v>
      </c>
      <c r="D43" s="32" t="s">
        <v>46</v>
      </c>
      <c r="E43" s="33">
        <v>777</v>
      </c>
      <c r="F43" s="28">
        <f t="shared" si="1"/>
        <v>117663.88442728443</v>
      </c>
      <c r="G43" s="29">
        <f t="shared" si="0"/>
        <v>46135419</v>
      </c>
      <c r="H43" s="34">
        <v>1567000</v>
      </c>
      <c r="I43" s="35"/>
      <c r="J43" s="35">
        <v>9164100</v>
      </c>
      <c r="K43" s="30">
        <f t="shared" si="2"/>
        <v>25893949.199999999</v>
      </c>
      <c r="L43" s="35">
        <v>250000</v>
      </c>
      <c r="M43" s="35"/>
      <c r="N43" s="35">
        <v>0</v>
      </c>
      <c r="O43" s="35">
        <v>0</v>
      </c>
      <c r="P43" s="30">
        <v>8414370</v>
      </c>
      <c r="Q43" s="35">
        <f t="shared" si="7"/>
        <v>91424838.200000003</v>
      </c>
      <c r="S43" s="16">
        <v>44518000</v>
      </c>
      <c r="T43" s="16">
        <v>1517419</v>
      </c>
      <c r="U43" s="16">
        <v>100000</v>
      </c>
      <c r="V43" s="16">
        <f>6537000+6179000</f>
        <v>12716000</v>
      </c>
      <c r="W43" s="18">
        <v>13165450</v>
      </c>
      <c r="X43" s="16">
        <v>12499.2</v>
      </c>
      <c r="Y43" s="18">
        <v>91424838.200000003</v>
      </c>
      <c r="Z43" s="16">
        <f t="shared" si="3"/>
        <v>19407969.200000003</v>
      </c>
      <c r="AA43" s="16">
        <f t="shared" si="4"/>
        <v>8426869.200000003</v>
      </c>
      <c r="AB43" s="1">
        <f t="shared" si="5"/>
        <v>0</v>
      </c>
    </row>
    <row r="44" spans="1:28" ht="54" customHeight="1">
      <c r="A44" s="73"/>
      <c r="B44" s="72"/>
      <c r="C44" s="31">
        <v>38</v>
      </c>
      <c r="D44" s="32" t="s">
        <v>47</v>
      </c>
      <c r="E44" s="33">
        <v>865.3</v>
      </c>
      <c r="F44" s="28">
        <f t="shared" si="1"/>
        <v>73811.123772102161</v>
      </c>
      <c r="G44" s="29">
        <f t="shared" si="0"/>
        <v>40653257</v>
      </c>
      <c r="H44" s="34">
        <v>1895000</v>
      </c>
      <c r="I44" s="35"/>
      <c r="J44" s="35">
        <v>3359200</v>
      </c>
      <c r="K44" s="30">
        <f t="shared" si="2"/>
        <v>9960888.4000000004</v>
      </c>
      <c r="L44" s="35">
        <v>29900</v>
      </c>
      <c r="M44" s="35"/>
      <c r="N44" s="35">
        <v>0</v>
      </c>
      <c r="O44" s="35">
        <v>0</v>
      </c>
      <c r="P44" s="30">
        <v>7970520</v>
      </c>
      <c r="Q44" s="35">
        <f t="shared" si="7"/>
        <v>63868765.399999999</v>
      </c>
      <c r="S44" s="16">
        <v>38053000</v>
      </c>
      <c r="T44" s="16">
        <v>2200257</v>
      </c>
      <c r="U44" s="16">
        <v>400000</v>
      </c>
      <c r="V44" s="16">
        <v>9682000</v>
      </c>
      <c r="W44" s="18">
        <v>253890</v>
      </c>
      <c r="X44" s="16">
        <v>24998.400000000001</v>
      </c>
      <c r="Y44" s="18">
        <v>63868765.399999999</v>
      </c>
      <c r="Z44" s="16">
        <f t="shared" si="3"/>
        <v>13279618.399999999</v>
      </c>
      <c r="AA44" s="16">
        <f t="shared" si="4"/>
        <v>7995518.3999999985</v>
      </c>
      <c r="AB44" s="1">
        <f t="shared" si="5"/>
        <v>0</v>
      </c>
    </row>
    <row r="45" spans="1:28" ht="54" customHeight="1">
      <c r="A45" s="73"/>
      <c r="B45" s="72"/>
      <c r="C45" s="25">
        <v>39</v>
      </c>
      <c r="D45" s="32" t="s">
        <v>48</v>
      </c>
      <c r="E45" s="33">
        <v>894</v>
      </c>
      <c r="F45" s="28">
        <f t="shared" si="1"/>
        <v>79697.720357941827</v>
      </c>
      <c r="G45" s="29">
        <f t="shared" si="0"/>
        <v>45269354</v>
      </c>
      <c r="H45" s="34">
        <v>2027000</v>
      </c>
      <c r="I45" s="35"/>
      <c r="J45" s="35">
        <v>3360500</v>
      </c>
      <c r="K45" s="30">
        <f t="shared" si="2"/>
        <v>10848088</v>
      </c>
      <c r="L45" s="35">
        <v>335000</v>
      </c>
      <c r="M45" s="35"/>
      <c r="N45" s="35">
        <v>0</v>
      </c>
      <c r="O45" s="35">
        <v>0</v>
      </c>
      <c r="P45" s="30">
        <v>9409820</v>
      </c>
      <c r="Q45" s="35">
        <f>SUM(G45:P45)</f>
        <v>71249762</v>
      </c>
      <c r="S45" s="16">
        <v>42238000</v>
      </c>
      <c r="T45" s="16">
        <v>2731354</v>
      </c>
      <c r="U45" s="16">
        <v>300000</v>
      </c>
      <c r="V45" s="16">
        <v>10436000</v>
      </c>
      <c r="W45" s="18">
        <v>380840</v>
      </c>
      <c r="X45" s="16">
        <v>31248</v>
      </c>
      <c r="Y45" s="18">
        <v>71249762</v>
      </c>
      <c r="Z45" s="16">
        <f t="shared" si="3"/>
        <v>15163568</v>
      </c>
      <c r="AA45" s="16">
        <f t="shared" si="4"/>
        <v>9441068</v>
      </c>
      <c r="AB45" s="1">
        <f t="shared" si="5"/>
        <v>0</v>
      </c>
    </row>
    <row r="46" spans="1:28" ht="54" customHeight="1">
      <c r="A46" s="73"/>
      <c r="B46" s="72"/>
      <c r="C46" s="31">
        <v>40</v>
      </c>
      <c r="D46" s="32" t="s">
        <v>49</v>
      </c>
      <c r="E46" s="33">
        <v>1971</v>
      </c>
      <c r="F46" s="28">
        <f t="shared" si="1"/>
        <v>61620.069710806703</v>
      </c>
      <c r="G46" s="29">
        <f t="shared" si="0"/>
        <v>87642999</v>
      </c>
      <c r="H46" s="34">
        <v>4325000</v>
      </c>
      <c r="I46" s="35"/>
      <c r="J46" s="35">
        <v>3765760</v>
      </c>
      <c r="K46" s="30">
        <f t="shared" si="2"/>
        <v>21946778.399999999</v>
      </c>
      <c r="L46" s="35">
        <v>195000</v>
      </c>
      <c r="M46" s="35"/>
      <c r="N46" s="35">
        <v>0</v>
      </c>
      <c r="O46" s="35">
        <v>0</v>
      </c>
      <c r="P46" s="30">
        <v>3577620</v>
      </c>
      <c r="Q46" s="35">
        <f t="shared" si="7"/>
        <v>121453157.40000001</v>
      </c>
      <c r="S46" s="16">
        <v>82739000</v>
      </c>
      <c r="T46" s="16">
        <v>4703999</v>
      </c>
      <c r="U46" s="16">
        <v>200000</v>
      </c>
      <c r="V46" s="16">
        <v>21414000</v>
      </c>
      <c r="W46" s="18">
        <v>507780</v>
      </c>
      <c r="X46" s="16">
        <v>24998.400000000001</v>
      </c>
      <c r="Y46" s="18">
        <v>121453157.40000001</v>
      </c>
      <c r="Z46" s="16">
        <f t="shared" si="3"/>
        <v>11888378.400000006</v>
      </c>
      <c r="AA46" s="16">
        <f t="shared" si="4"/>
        <v>3602618.400000006</v>
      </c>
      <c r="AB46" s="1">
        <f t="shared" si="5"/>
        <v>0</v>
      </c>
    </row>
    <row r="47" spans="1:28" ht="54" customHeight="1">
      <c r="A47" s="73"/>
      <c r="B47" s="72"/>
      <c r="C47" s="25">
        <v>41</v>
      </c>
      <c r="D47" s="32" t="s">
        <v>50</v>
      </c>
      <c r="E47" s="33">
        <v>946</v>
      </c>
      <c r="F47" s="28">
        <f t="shared" si="1"/>
        <v>109500.09450317125</v>
      </c>
      <c r="G47" s="29">
        <f t="shared" si="0"/>
        <v>56512741</v>
      </c>
      <c r="H47" s="34">
        <v>1960000</v>
      </c>
      <c r="I47" s="35"/>
      <c r="J47" s="35">
        <v>7803920</v>
      </c>
      <c r="K47" s="30">
        <f t="shared" si="2"/>
        <v>26820268.399999999</v>
      </c>
      <c r="L47" s="35">
        <f>264440+83000</f>
        <v>347440</v>
      </c>
      <c r="M47" s="35"/>
      <c r="N47" s="35">
        <v>0</v>
      </c>
      <c r="O47" s="35">
        <v>0</v>
      </c>
      <c r="P47" s="30">
        <v>10142720</v>
      </c>
      <c r="Q47" s="35">
        <f t="shared" si="7"/>
        <v>103587089.40000001</v>
      </c>
      <c r="S47" s="16">
        <v>53809000</v>
      </c>
      <c r="T47" s="16">
        <v>2503741</v>
      </c>
      <c r="U47" s="16">
        <v>200000</v>
      </c>
      <c r="V47" s="16">
        <f>5711000+10358000</f>
        <v>16069000</v>
      </c>
      <c r="W47" s="18">
        <v>10726270</v>
      </c>
      <c r="X47" s="16">
        <f>18748.8+6249.6</f>
        <v>24998.400000000001</v>
      </c>
      <c r="Y47" s="18">
        <v>103587089.40000001</v>
      </c>
      <c r="Z47" s="16">
        <f t="shared" si="3"/>
        <v>20279078.400000006</v>
      </c>
      <c r="AA47" s="16">
        <f t="shared" si="4"/>
        <v>10167718.400000006</v>
      </c>
      <c r="AB47" s="1">
        <f t="shared" si="5"/>
        <v>0</v>
      </c>
    </row>
    <row r="48" spans="1:28" ht="54" customHeight="1">
      <c r="A48" s="73"/>
      <c r="B48" s="72"/>
      <c r="C48" s="31">
        <v>42</v>
      </c>
      <c r="D48" s="32" t="s">
        <v>51</v>
      </c>
      <c r="E48" s="33">
        <v>841</v>
      </c>
      <c r="F48" s="28">
        <f t="shared" si="1"/>
        <v>71005.684898929845</v>
      </c>
      <c r="G48" s="29">
        <f t="shared" si="0"/>
        <v>39560257</v>
      </c>
      <c r="H48" s="34">
        <v>1848000</v>
      </c>
      <c r="I48" s="35"/>
      <c r="J48" s="35">
        <v>4004900</v>
      </c>
      <c r="K48" s="30">
        <f t="shared" si="2"/>
        <v>9872404</v>
      </c>
      <c r="L48" s="35">
        <v>150000</v>
      </c>
      <c r="M48" s="35"/>
      <c r="N48" s="35">
        <v>0</v>
      </c>
      <c r="O48" s="35">
        <v>0</v>
      </c>
      <c r="P48" s="30">
        <v>4280220</v>
      </c>
      <c r="Q48" s="35">
        <f t="shared" si="7"/>
        <v>59715781</v>
      </c>
      <c r="S48" s="16">
        <v>37260000</v>
      </c>
      <c r="T48" s="16">
        <v>2200257</v>
      </c>
      <c r="U48" s="16">
        <v>100000</v>
      </c>
      <c r="V48" s="16">
        <v>9349000</v>
      </c>
      <c r="W48" s="18">
        <v>507780</v>
      </c>
      <c r="X48" s="16">
        <v>15624</v>
      </c>
      <c r="Y48" s="18">
        <v>59715781</v>
      </c>
      <c r="Z48" s="16">
        <f t="shared" si="3"/>
        <v>10298744</v>
      </c>
      <c r="AA48" s="16">
        <f t="shared" si="4"/>
        <v>4295844</v>
      </c>
      <c r="AB48" s="1">
        <f t="shared" si="5"/>
        <v>0</v>
      </c>
    </row>
    <row r="49" spans="1:36" ht="54" customHeight="1">
      <c r="A49" s="73"/>
      <c r="B49" s="72"/>
      <c r="C49" s="25">
        <v>43</v>
      </c>
      <c r="D49" s="32" t="s">
        <v>52</v>
      </c>
      <c r="E49" s="33">
        <v>1446.7</v>
      </c>
      <c r="F49" s="28">
        <f t="shared" si="1"/>
        <v>73314.763530794226</v>
      </c>
      <c r="G49" s="29">
        <f t="shared" si="0"/>
        <v>67881160</v>
      </c>
      <c r="H49" s="34">
        <v>3248000</v>
      </c>
      <c r="I49" s="35"/>
      <c r="J49" s="35">
        <v>6644980</v>
      </c>
      <c r="K49" s="30">
        <f t="shared" si="2"/>
        <v>17650508.399999999</v>
      </c>
      <c r="L49" s="35">
        <v>272000</v>
      </c>
      <c r="M49" s="35"/>
      <c r="N49" s="35">
        <v>0</v>
      </c>
      <c r="O49" s="35">
        <v>0</v>
      </c>
      <c r="P49" s="30">
        <v>10367820</v>
      </c>
      <c r="Q49" s="35">
        <f t="shared" si="7"/>
        <v>106064468.40000001</v>
      </c>
      <c r="S49" s="16">
        <v>63560000</v>
      </c>
      <c r="T49" s="16">
        <v>4021160</v>
      </c>
      <c r="U49" s="16">
        <v>300000</v>
      </c>
      <c r="V49" s="16">
        <v>16845000</v>
      </c>
      <c r="W49" s="18">
        <v>780510</v>
      </c>
      <c r="X49" s="16">
        <v>24998.400000000001</v>
      </c>
      <c r="Y49" s="18">
        <v>106064468.40000001</v>
      </c>
      <c r="Z49" s="16">
        <f t="shared" si="3"/>
        <v>20557798.400000006</v>
      </c>
      <c r="AA49" s="16">
        <f t="shared" si="4"/>
        <v>10392818.400000006</v>
      </c>
      <c r="AB49" s="1">
        <f t="shared" si="5"/>
        <v>0</v>
      </c>
    </row>
    <row r="50" spans="1:36" ht="54" customHeight="1">
      <c r="A50" s="73"/>
      <c r="B50" s="72"/>
      <c r="C50" s="31">
        <v>44</v>
      </c>
      <c r="D50" s="32" t="s">
        <v>53</v>
      </c>
      <c r="E50" s="33">
        <v>1829</v>
      </c>
      <c r="F50" s="28">
        <f t="shared" si="1"/>
        <v>70258.637725533088</v>
      </c>
      <c r="G50" s="29">
        <f t="shared" si="0"/>
        <v>84361740</v>
      </c>
      <c r="H50" s="34">
        <v>4090000</v>
      </c>
      <c r="I50" s="35"/>
      <c r="J50" s="35">
        <v>6308100</v>
      </c>
      <c r="K50" s="30">
        <f t="shared" si="2"/>
        <v>20992888.399999999</v>
      </c>
      <c r="L50" s="35">
        <v>360000</v>
      </c>
      <c r="M50" s="35"/>
      <c r="N50" s="35">
        <v>0</v>
      </c>
      <c r="O50" s="35">
        <v>0</v>
      </c>
      <c r="P50" s="30">
        <v>12390320</v>
      </c>
      <c r="Q50" s="35">
        <f t="shared" si="7"/>
        <v>128503048.40000001</v>
      </c>
      <c r="S50" s="16">
        <v>78706000</v>
      </c>
      <c r="T50" s="16">
        <v>4855740</v>
      </c>
      <c r="U50" s="16">
        <v>800000</v>
      </c>
      <c r="V50" s="16">
        <v>20714000</v>
      </c>
      <c r="W50" s="18">
        <f>253890</f>
        <v>253890</v>
      </c>
      <c r="X50" s="16">
        <v>24998.400000000001</v>
      </c>
      <c r="Y50" s="18">
        <v>128503048.40000001</v>
      </c>
      <c r="Z50" s="16">
        <f t="shared" si="3"/>
        <v>23173418.400000006</v>
      </c>
      <c r="AA50" s="16">
        <f t="shared" si="4"/>
        <v>12415318.400000006</v>
      </c>
      <c r="AB50" s="1">
        <f t="shared" si="5"/>
        <v>0</v>
      </c>
    </row>
    <row r="51" spans="1:36" ht="66.75" customHeight="1">
      <c r="A51" s="73"/>
      <c r="B51" s="74"/>
      <c r="C51" s="52">
        <v>45</v>
      </c>
      <c r="D51" s="47" t="s">
        <v>78</v>
      </c>
      <c r="E51" s="53">
        <v>962</v>
      </c>
      <c r="F51" s="54">
        <f t="shared" ref="F51" si="8">Q51/E51</f>
        <v>114020.7079002079</v>
      </c>
      <c r="G51" s="55">
        <f t="shared" si="0"/>
        <v>70964871</v>
      </c>
      <c r="H51" s="56">
        <v>2207000</v>
      </c>
      <c r="I51" s="57"/>
      <c r="J51" s="57">
        <v>6616100</v>
      </c>
      <c r="K51" s="30">
        <f t="shared" si="2"/>
        <v>15210170</v>
      </c>
      <c r="L51" s="57">
        <v>360000</v>
      </c>
      <c r="M51" s="57"/>
      <c r="N51" s="57">
        <v>0</v>
      </c>
      <c r="O51" s="57">
        <v>0</v>
      </c>
      <c r="P51" s="58">
        <v>14329780</v>
      </c>
      <c r="Q51" s="57">
        <f t="shared" ref="Q51" si="9">SUM(G51:P51)</f>
        <v>109687921</v>
      </c>
      <c r="S51" s="16">
        <v>68437000</v>
      </c>
      <c r="T51" s="16">
        <v>2427871</v>
      </c>
      <c r="U51" s="16">
        <v>100000</v>
      </c>
      <c r="V51" s="16">
        <f>1633000+11044000</f>
        <v>12677000</v>
      </c>
      <c r="W51" s="18">
        <f>533170</f>
        <v>533170</v>
      </c>
      <c r="X51" s="104">
        <v>2000000</v>
      </c>
      <c r="Y51" s="18">
        <v>109687921</v>
      </c>
      <c r="Z51" s="16">
        <f t="shared" si="3"/>
        <v>25512880</v>
      </c>
      <c r="AA51" s="16">
        <f t="shared" si="4"/>
        <v>16329780</v>
      </c>
      <c r="AB51" s="1">
        <f t="shared" si="5"/>
        <v>0</v>
      </c>
    </row>
    <row r="52" spans="1:36" s="39" customFormat="1" ht="36.75" customHeight="1">
      <c r="A52" s="63" t="s">
        <v>6</v>
      </c>
      <c r="B52" s="63"/>
      <c r="C52" s="63"/>
      <c r="D52" s="63"/>
      <c r="E52" s="60">
        <f>SUM(E7:E51)</f>
        <v>39966.799999999996</v>
      </c>
      <c r="F52" s="62"/>
      <c r="G52" s="62">
        <f t="shared" ref="G52:O52" si="10">SUM(G7:G51)</f>
        <v>2209973000</v>
      </c>
      <c r="H52" s="62">
        <f t="shared" si="10"/>
        <v>87897000</v>
      </c>
      <c r="I52" s="62">
        <f t="shared" si="10"/>
        <v>554000</v>
      </c>
      <c r="J52" s="62">
        <f t="shared" si="10"/>
        <v>223489820</v>
      </c>
      <c r="K52" s="62">
        <f t="shared" si="10"/>
        <v>761241341.19999981</v>
      </c>
      <c r="L52" s="62">
        <f t="shared" si="10"/>
        <v>11894240</v>
      </c>
      <c r="M52" s="62">
        <f t="shared" si="10"/>
        <v>0</v>
      </c>
      <c r="N52" s="62">
        <f t="shared" si="10"/>
        <v>0</v>
      </c>
      <c r="O52" s="62">
        <f t="shared" si="10"/>
        <v>0</v>
      </c>
      <c r="P52" s="61">
        <f t="shared" ref="P52" si="11">SUM(P7:P51)</f>
        <v>316084770</v>
      </c>
      <c r="Q52" s="61">
        <f>SUM(Q7:Q51)</f>
        <v>3611134171.2000012</v>
      </c>
      <c r="S52" s="40">
        <f>SUM(S7:S51)</f>
        <v>2096108000</v>
      </c>
      <c r="T52" s="40">
        <f t="shared" ref="T52:AE52" si="12">SUM(T7:T51)</f>
        <v>103665000</v>
      </c>
      <c r="U52" s="40">
        <f t="shared" si="12"/>
        <v>10200000</v>
      </c>
      <c r="V52" s="40">
        <f t="shared" si="12"/>
        <v>581759000</v>
      </c>
      <c r="W52" s="41">
        <f>SUM(W7:W51)</f>
        <v>150395499</v>
      </c>
      <c r="X52" s="40">
        <f t="shared" si="12"/>
        <v>29086842.199999996</v>
      </c>
      <c r="Y52" s="41">
        <f>SUM(Y7:Y51)</f>
        <v>3611134171.2000012</v>
      </c>
      <c r="Z52" s="40">
        <f t="shared" si="12"/>
        <v>669006672.19999981</v>
      </c>
      <c r="AA52" s="40"/>
      <c r="AB52" s="40">
        <f t="shared" si="12"/>
        <v>0</v>
      </c>
      <c r="AC52" s="40"/>
      <c r="AD52" s="40"/>
      <c r="AE52" s="40"/>
      <c r="AF52" s="40"/>
      <c r="AG52" s="40"/>
      <c r="AH52" s="40"/>
      <c r="AI52" s="40"/>
      <c r="AJ52" s="40"/>
    </row>
    <row r="54" spans="1:36">
      <c r="Y54" s="18">
        <v>505095940</v>
      </c>
    </row>
    <row r="55" spans="1:36">
      <c r="Q55" s="16"/>
      <c r="Y55" s="18">
        <f>Y52-Y54</f>
        <v>3106038231.2000012</v>
      </c>
    </row>
    <row r="58" spans="1:36">
      <c r="X58" s="104" t="s">
        <v>81</v>
      </c>
    </row>
    <row r="59" spans="1:36">
      <c r="H59" s="16"/>
    </row>
  </sheetData>
  <mergeCells count="15">
    <mergeCell ref="P4:Q4"/>
    <mergeCell ref="A2:Q2"/>
    <mergeCell ref="A3:Q3"/>
    <mergeCell ref="Q5:Q6"/>
    <mergeCell ref="G5:I5"/>
    <mergeCell ref="J5:P5"/>
    <mergeCell ref="A52:D52"/>
    <mergeCell ref="B5:B6"/>
    <mergeCell ref="C5:D6"/>
    <mergeCell ref="E5:E6"/>
    <mergeCell ref="F5:F6"/>
    <mergeCell ref="B8:B14"/>
    <mergeCell ref="A8:A14"/>
    <mergeCell ref="A16:A51"/>
    <mergeCell ref="B16:B51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5"/>
  <sheetViews>
    <sheetView topLeftCell="A13" zoomScaleNormal="100" workbookViewId="0">
      <selection activeCell="P50" sqref="P50"/>
    </sheetView>
  </sheetViews>
  <sheetFormatPr defaultColWidth="9.140625" defaultRowHeight="12"/>
  <cols>
    <col min="1" max="1" width="3.85546875" style="3" customWidth="1"/>
    <col min="2" max="2" width="11.140625" style="3" customWidth="1"/>
    <col min="3" max="3" width="4.85546875" style="3" customWidth="1"/>
    <col min="4" max="4" width="27" style="3" customWidth="1"/>
    <col min="5" max="5" width="9.42578125" style="3" customWidth="1"/>
    <col min="6" max="6" width="10" style="3" customWidth="1"/>
    <col min="7" max="7" width="14" style="3" customWidth="1"/>
    <col min="8" max="8" width="12.85546875" style="3" customWidth="1"/>
    <col min="9" max="9" width="13.140625" style="3" customWidth="1"/>
    <col min="10" max="10" width="13.85546875" style="3" customWidth="1"/>
    <col min="11" max="12" width="12.140625" style="3" customWidth="1"/>
    <col min="13" max="13" width="12.5703125" style="3" customWidth="1"/>
    <col min="14" max="16" width="13.85546875" style="3" customWidth="1"/>
    <col min="17" max="18" width="13.7109375" style="3" customWidth="1"/>
    <col min="19" max="22" width="13.7109375" style="10" hidden="1" customWidth="1"/>
    <col min="23" max="30" width="13.7109375" style="3" hidden="1" customWidth="1"/>
    <col min="31" max="31" width="13.7109375" style="3" customWidth="1"/>
    <col min="32" max="33" width="9.140625" style="3" customWidth="1"/>
    <col min="34" max="16384" width="9.140625" style="3"/>
  </cols>
  <sheetData>
    <row r="1" spans="1:35">
      <c r="A1" s="2"/>
      <c r="B1" s="2"/>
      <c r="C1" s="2"/>
      <c r="D1" s="2"/>
      <c r="E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35" ht="14.25">
      <c r="A2" s="82" t="s">
        <v>69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35" ht="14.25">
      <c r="A3" s="82" t="s">
        <v>75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35" ht="12.75" thickBot="1">
      <c r="A4" s="42"/>
      <c r="P4" s="102" t="s">
        <v>54</v>
      </c>
      <c r="Q4" s="102"/>
    </row>
    <row r="5" spans="1:35" ht="33.75" customHeight="1" thickBot="1">
      <c r="A5" s="43" t="s">
        <v>0</v>
      </c>
      <c r="B5" s="88" t="s">
        <v>56</v>
      </c>
      <c r="C5" s="90" t="s">
        <v>5</v>
      </c>
      <c r="D5" s="91"/>
      <c r="E5" s="88" t="s">
        <v>57</v>
      </c>
      <c r="F5" s="95" t="s">
        <v>58</v>
      </c>
      <c r="G5" s="85" t="s">
        <v>59</v>
      </c>
      <c r="H5" s="85"/>
      <c r="I5" s="86"/>
      <c r="J5" s="87" t="s">
        <v>60</v>
      </c>
      <c r="K5" s="85"/>
      <c r="L5" s="85"/>
      <c r="M5" s="85"/>
      <c r="N5" s="85"/>
      <c r="O5" s="85"/>
      <c r="P5" s="86"/>
      <c r="Q5" s="83" t="s">
        <v>61</v>
      </c>
    </row>
    <row r="6" spans="1:35" ht="163.5" customHeight="1" thickBot="1">
      <c r="A6" s="44" t="s">
        <v>1</v>
      </c>
      <c r="B6" s="89"/>
      <c r="C6" s="92"/>
      <c r="D6" s="93"/>
      <c r="E6" s="94"/>
      <c r="F6" s="96"/>
      <c r="G6" s="45" t="s">
        <v>62</v>
      </c>
      <c r="H6" s="45" t="s">
        <v>63</v>
      </c>
      <c r="I6" s="45" t="s">
        <v>64</v>
      </c>
      <c r="J6" s="45" t="s">
        <v>65</v>
      </c>
      <c r="K6" s="45" t="s">
        <v>2</v>
      </c>
      <c r="L6" s="45" t="s">
        <v>66</v>
      </c>
      <c r="M6" s="45" t="s">
        <v>67</v>
      </c>
      <c r="N6" s="45" t="s">
        <v>3</v>
      </c>
      <c r="O6" s="45" t="s">
        <v>4</v>
      </c>
      <c r="P6" s="45" t="s">
        <v>68</v>
      </c>
      <c r="Q6" s="84"/>
      <c r="S6" s="10" t="s">
        <v>70</v>
      </c>
      <c r="T6" s="10" t="s">
        <v>73</v>
      </c>
      <c r="U6" s="10" t="s">
        <v>71</v>
      </c>
      <c r="V6" s="10" t="s">
        <v>72</v>
      </c>
    </row>
    <row r="7" spans="1:35" ht="112.5" customHeight="1">
      <c r="A7" s="8">
        <v>1</v>
      </c>
      <c r="B7" s="7" t="s">
        <v>7</v>
      </c>
      <c r="C7" s="5">
        <v>1</v>
      </c>
      <c r="D7" s="9" t="s">
        <v>8</v>
      </c>
      <c r="E7" s="27">
        <v>283</v>
      </c>
      <c r="F7" s="28">
        <f>Q7/E7</f>
        <v>211178.67137809188</v>
      </c>
      <c r="G7" s="29">
        <v>32311484</v>
      </c>
      <c r="H7" s="28">
        <v>550000</v>
      </c>
      <c r="I7" s="30"/>
      <c r="J7" s="30">
        <v>4281660</v>
      </c>
      <c r="K7" s="30">
        <v>17529380</v>
      </c>
      <c r="L7" s="30">
        <v>247300</v>
      </c>
      <c r="M7" s="30"/>
      <c r="N7" s="30">
        <v>0</v>
      </c>
      <c r="O7" s="30">
        <v>0</v>
      </c>
      <c r="P7" s="30">
        <v>4843740</v>
      </c>
      <c r="Q7" s="30">
        <f>SUM(G7:P7)</f>
        <v>59763564</v>
      </c>
      <c r="S7" s="10">
        <v>29527000</v>
      </c>
      <c r="T7" s="10">
        <v>312480</v>
      </c>
      <c r="U7" s="10">
        <v>260400</v>
      </c>
      <c r="V7" s="10">
        <v>9609000</v>
      </c>
      <c r="W7" s="10">
        <v>8020650</v>
      </c>
      <c r="X7" s="10"/>
      <c r="Y7" s="10">
        <v>12194247.674831357</v>
      </c>
      <c r="Z7" s="10"/>
      <c r="AA7" s="1" t="e">
        <f>Q7/$Q$52*#REF!</f>
        <v>#REF!</v>
      </c>
      <c r="AB7" s="10" t="e">
        <f>AA7-Q7</f>
        <v>#REF!</v>
      </c>
      <c r="AC7" s="10" t="e">
        <f>ROUND(P7+AB7,2)</f>
        <v>#REF!</v>
      </c>
      <c r="AD7" s="10"/>
      <c r="AE7" s="10"/>
      <c r="AF7" s="10"/>
      <c r="AG7" s="10"/>
      <c r="AH7" s="10"/>
      <c r="AI7" s="10"/>
    </row>
    <row r="8" spans="1:35" ht="54" customHeight="1">
      <c r="A8" s="97">
        <v>2</v>
      </c>
      <c r="B8" s="97" t="s">
        <v>9</v>
      </c>
      <c r="C8" s="6">
        <v>2</v>
      </c>
      <c r="D8" s="46" t="s">
        <v>10</v>
      </c>
      <c r="E8" s="33">
        <v>172</v>
      </c>
      <c r="F8" s="28">
        <f t="shared" ref="F8:F51" si="0">Q8/E8</f>
        <v>147645.04651162791</v>
      </c>
      <c r="G8" s="29">
        <v>13358838</v>
      </c>
      <c r="H8" s="34">
        <v>397000</v>
      </c>
      <c r="I8" s="35"/>
      <c r="J8" s="35">
        <v>2136700</v>
      </c>
      <c r="K8" s="30">
        <v>5386890</v>
      </c>
      <c r="L8" s="35">
        <v>145000</v>
      </c>
      <c r="M8" s="35"/>
      <c r="N8" s="35">
        <v>0</v>
      </c>
      <c r="O8" s="35">
        <v>0</v>
      </c>
      <c r="P8" s="30">
        <v>3970520</v>
      </c>
      <c r="Q8" s="35">
        <f>SUM(G8:P8)</f>
        <v>25394948</v>
      </c>
      <c r="S8" s="10">
        <v>11665000</v>
      </c>
      <c r="T8" s="10">
        <v>703080</v>
      </c>
      <c r="U8" s="10">
        <v>65100</v>
      </c>
      <c r="V8" s="10">
        <v>4066000</v>
      </c>
      <c r="W8" s="10">
        <v>122062</v>
      </c>
      <c r="X8" s="10"/>
      <c r="Y8" s="10">
        <v>5025231.859271938</v>
      </c>
      <c r="Z8" s="10"/>
      <c r="AA8" s="1" t="e">
        <f>#REF!/$Q$52*#REF!</f>
        <v>#REF!</v>
      </c>
      <c r="AB8" s="10" t="e">
        <f>AA8-#REF!</f>
        <v>#REF!</v>
      </c>
      <c r="AC8" s="10" t="e">
        <f>ROUND(#REF!+AB8,2)</f>
        <v>#REF!</v>
      </c>
      <c r="AD8" s="10"/>
      <c r="AE8" s="10"/>
      <c r="AF8" s="10"/>
      <c r="AG8" s="10"/>
      <c r="AH8" s="10"/>
      <c r="AI8" s="10"/>
    </row>
    <row r="9" spans="1:35" ht="54" customHeight="1">
      <c r="A9" s="97"/>
      <c r="B9" s="97"/>
      <c r="C9" s="5">
        <v>3</v>
      </c>
      <c r="D9" s="46" t="s">
        <v>11</v>
      </c>
      <c r="E9" s="33">
        <v>383</v>
      </c>
      <c r="F9" s="28">
        <f t="shared" si="0"/>
        <v>120876.25065274151</v>
      </c>
      <c r="G9" s="29">
        <v>25764709</v>
      </c>
      <c r="H9" s="34">
        <v>785000</v>
      </c>
      <c r="I9" s="35"/>
      <c r="J9" s="35">
        <v>3556100</v>
      </c>
      <c r="K9" s="30">
        <v>11726845</v>
      </c>
      <c r="L9" s="35">
        <v>183300</v>
      </c>
      <c r="M9" s="35"/>
      <c r="N9" s="35">
        <v>0</v>
      </c>
      <c r="O9" s="35">
        <v>0</v>
      </c>
      <c r="P9" s="30">
        <v>4279650</v>
      </c>
      <c r="Q9" s="35">
        <f t="shared" ref="Q9:Q34" si="1">SUM(G9:P9)</f>
        <v>46295604</v>
      </c>
      <c r="S9" s="10">
        <v>12818000</v>
      </c>
      <c r="T9" s="10">
        <v>703080</v>
      </c>
      <c r="U9" s="10">
        <v>65100</v>
      </c>
      <c r="V9" s="10">
        <v>5532000</v>
      </c>
      <c r="W9" s="10">
        <v>244125</v>
      </c>
      <c r="X9" s="10"/>
      <c r="Y9" s="10">
        <v>8099482.5507470807</v>
      </c>
      <c r="Z9" s="10"/>
      <c r="AA9" s="1" t="e">
        <f>Q8/$Q$52*#REF!</f>
        <v>#REF!</v>
      </c>
      <c r="AB9" s="10" t="e">
        <f>AA9-Q8</f>
        <v>#REF!</v>
      </c>
      <c r="AC9" s="10" t="e">
        <f>ROUND(P8+AB9,2)</f>
        <v>#REF!</v>
      </c>
      <c r="AD9" s="10"/>
      <c r="AE9" s="10"/>
      <c r="AF9" s="10"/>
      <c r="AG9" s="10"/>
      <c r="AH9" s="10"/>
      <c r="AI9" s="10"/>
    </row>
    <row r="10" spans="1:35" ht="54" customHeight="1">
      <c r="A10" s="97"/>
      <c r="B10" s="97"/>
      <c r="C10" s="6">
        <v>4</v>
      </c>
      <c r="D10" s="46" t="s">
        <v>12</v>
      </c>
      <c r="E10" s="33">
        <v>184.7</v>
      </c>
      <c r="F10" s="28">
        <f t="shared" si="0"/>
        <v>116460.51976177585</v>
      </c>
      <c r="G10" s="29">
        <v>13423838</v>
      </c>
      <c r="H10" s="34">
        <v>424000</v>
      </c>
      <c r="I10" s="35"/>
      <c r="J10" s="35">
        <v>481710</v>
      </c>
      <c r="K10" s="30">
        <v>4866890</v>
      </c>
      <c r="L10" s="35">
        <v>225000</v>
      </c>
      <c r="M10" s="35"/>
      <c r="N10" s="35">
        <v>0</v>
      </c>
      <c r="O10" s="35">
        <v>0</v>
      </c>
      <c r="P10" s="30">
        <v>2088820</v>
      </c>
      <c r="Q10" s="35">
        <f t="shared" si="1"/>
        <v>21510258</v>
      </c>
      <c r="S10" s="10">
        <v>14953000</v>
      </c>
      <c r="T10" s="10">
        <v>703080</v>
      </c>
      <c r="V10" s="10">
        <v>3911000</v>
      </c>
      <c r="W10" s="10">
        <v>138337</v>
      </c>
      <c r="X10" s="10"/>
      <c r="Y10" s="10">
        <v>4327194.3068210101</v>
      </c>
      <c r="Z10" s="10"/>
      <c r="AA10" s="1" t="e">
        <f>Q9/$Q$52*#REF!</f>
        <v>#REF!</v>
      </c>
      <c r="AB10" s="10" t="e">
        <f>AA10-Q9</f>
        <v>#REF!</v>
      </c>
      <c r="AC10" s="10" t="e">
        <f>ROUND(P9+AB10,2)</f>
        <v>#REF!</v>
      </c>
      <c r="AD10" s="10"/>
      <c r="AE10" s="10"/>
      <c r="AF10" s="10"/>
      <c r="AG10" s="10"/>
      <c r="AH10" s="10"/>
      <c r="AI10" s="10"/>
    </row>
    <row r="11" spans="1:35" ht="54" customHeight="1">
      <c r="A11" s="97"/>
      <c r="B11" s="97"/>
      <c r="C11" s="5">
        <v>5</v>
      </c>
      <c r="D11" s="46" t="s">
        <v>13</v>
      </c>
      <c r="E11" s="33">
        <v>351</v>
      </c>
      <c r="F11" s="28">
        <f t="shared" si="0"/>
        <v>154221.62962962964</v>
      </c>
      <c r="G11" s="29">
        <v>30139838</v>
      </c>
      <c r="H11" s="34">
        <v>701000</v>
      </c>
      <c r="I11" s="35"/>
      <c r="J11" s="35">
        <v>3761640</v>
      </c>
      <c r="K11" s="30">
        <v>14533884</v>
      </c>
      <c r="L11" s="35">
        <v>107000</v>
      </c>
      <c r="M11" s="35"/>
      <c r="N11" s="35">
        <v>0</v>
      </c>
      <c r="O11" s="35">
        <v>0</v>
      </c>
      <c r="P11" s="30">
        <v>4888430</v>
      </c>
      <c r="Q11" s="35">
        <f t="shared" si="1"/>
        <v>54131792</v>
      </c>
      <c r="S11" s="10">
        <v>12524000</v>
      </c>
      <c r="T11" s="10">
        <v>703080</v>
      </c>
      <c r="U11" s="10">
        <v>65100</v>
      </c>
      <c r="V11" s="10">
        <v>3739000</v>
      </c>
      <c r="W11" s="10">
        <v>1098562</v>
      </c>
      <c r="X11" s="10"/>
      <c r="Y11" s="10">
        <v>3088468.9847810259</v>
      </c>
      <c r="Z11" s="10"/>
      <c r="AA11" s="1" t="e">
        <f>Q10/$Q$52*#REF!</f>
        <v>#REF!</v>
      </c>
      <c r="AB11" s="10" t="e">
        <f>AA11-Q10</f>
        <v>#REF!</v>
      </c>
      <c r="AC11" s="10" t="e">
        <f>ROUND(P10+AB11,2)</f>
        <v>#REF!</v>
      </c>
      <c r="AD11" s="10"/>
      <c r="AE11" s="10"/>
      <c r="AF11" s="10"/>
      <c r="AG11" s="10"/>
      <c r="AH11" s="10"/>
      <c r="AI11" s="10"/>
    </row>
    <row r="12" spans="1:35" ht="64.5" customHeight="1">
      <c r="A12" s="97"/>
      <c r="B12" s="97"/>
      <c r="C12" s="6">
        <v>6</v>
      </c>
      <c r="D12" s="32" t="s">
        <v>14</v>
      </c>
      <c r="E12" s="33">
        <v>165</v>
      </c>
      <c r="F12" s="28">
        <f t="shared" si="0"/>
        <v>508271.06666666665</v>
      </c>
      <c r="G12" s="29">
        <v>44283806</v>
      </c>
      <c r="H12" s="34">
        <v>375000</v>
      </c>
      <c r="I12" s="35"/>
      <c r="J12" s="35">
        <v>3819800</v>
      </c>
      <c r="K12" s="30">
        <v>26812900</v>
      </c>
      <c r="L12" s="35">
        <v>30400</v>
      </c>
      <c r="M12" s="35"/>
      <c r="N12" s="35">
        <v>0</v>
      </c>
      <c r="O12" s="35">
        <v>0</v>
      </c>
      <c r="P12" s="30">
        <v>8542820</v>
      </c>
      <c r="Q12" s="35">
        <f t="shared" si="1"/>
        <v>83864726</v>
      </c>
      <c r="S12" s="10">
        <v>19729000</v>
      </c>
      <c r="T12" s="10">
        <v>1171800</v>
      </c>
      <c r="U12" s="10">
        <v>260400</v>
      </c>
      <c r="V12" s="10">
        <v>4788000</v>
      </c>
      <c r="W12" s="10">
        <v>276675</v>
      </c>
      <c r="X12" s="10"/>
      <c r="Y12" s="10">
        <v>4723101.6764895022</v>
      </c>
      <c r="Z12" s="10"/>
      <c r="AA12" s="1" t="e">
        <f>#REF!/$Q$52*#REF!</f>
        <v>#REF!</v>
      </c>
      <c r="AB12" s="10" t="e">
        <f>AA12-#REF!</f>
        <v>#REF!</v>
      </c>
      <c r="AC12" s="10" t="e">
        <f>ROUND(#REF!+AB12,2)</f>
        <v>#REF!</v>
      </c>
      <c r="AD12" s="10"/>
      <c r="AE12" s="10"/>
      <c r="AF12" s="10"/>
      <c r="AG12" s="10"/>
      <c r="AH12" s="10"/>
      <c r="AI12" s="10"/>
    </row>
    <row r="13" spans="1:35" ht="64.5" customHeight="1">
      <c r="A13" s="97"/>
      <c r="B13" s="97"/>
      <c r="C13" s="5">
        <v>7</v>
      </c>
      <c r="D13" s="36" t="s">
        <v>15</v>
      </c>
      <c r="E13" s="33">
        <v>189</v>
      </c>
      <c r="F13" s="28">
        <f t="shared" si="0"/>
        <v>597977.38095238095</v>
      </c>
      <c r="G13" s="29">
        <v>65682935</v>
      </c>
      <c r="H13" s="34">
        <v>438000</v>
      </c>
      <c r="I13" s="35"/>
      <c r="J13" s="35">
        <v>2648650</v>
      </c>
      <c r="K13" s="30">
        <v>35487400</v>
      </c>
      <c r="L13" s="35">
        <v>328900</v>
      </c>
      <c r="M13" s="35"/>
      <c r="N13" s="35">
        <v>0</v>
      </c>
      <c r="O13" s="35">
        <v>0</v>
      </c>
      <c r="P13" s="30">
        <v>8431840</v>
      </c>
      <c r="Q13" s="35">
        <f t="shared" si="1"/>
        <v>113017725</v>
      </c>
      <c r="S13" s="10">
        <v>14504000</v>
      </c>
      <c r="T13" s="10">
        <v>859320</v>
      </c>
      <c r="V13" s="10">
        <v>3501000</v>
      </c>
      <c r="W13" s="10">
        <v>122063</v>
      </c>
      <c r="X13" s="10"/>
      <c r="Y13" s="10">
        <v>4087629.985332896</v>
      </c>
      <c r="Z13" s="10"/>
      <c r="AA13" s="1" t="e">
        <f>#REF!/$Q$52*#REF!</f>
        <v>#REF!</v>
      </c>
      <c r="AB13" s="10" t="e">
        <f>AA13-#REF!</f>
        <v>#REF!</v>
      </c>
      <c r="AC13" s="10" t="e">
        <f>ROUND(#REF!+AB13,2)</f>
        <v>#REF!</v>
      </c>
      <c r="AD13" s="10"/>
      <c r="AE13" s="10"/>
      <c r="AF13" s="10"/>
      <c r="AG13" s="10"/>
      <c r="AH13" s="10"/>
      <c r="AI13" s="10"/>
    </row>
    <row r="14" spans="1:35" ht="64.5" customHeight="1">
      <c r="A14" s="97"/>
      <c r="B14" s="97"/>
      <c r="C14" s="6">
        <v>8</v>
      </c>
      <c r="D14" s="36" t="s">
        <v>16</v>
      </c>
      <c r="E14" s="33">
        <v>183</v>
      </c>
      <c r="F14" s="28">
        <f t="shared" si="0"/>
        <v>576570.42622950824</v>
      </c>
      <c r="G14" s="29">
        <v>56822548</v>
      </c>
      <c r="H14" s="34">
        <v>418000</v>
      </c>
      <c r="I14" s="35"/>
      <c r="J14" s="35">
        <v>2934800</v>
      </c>
      <c r="K14" s="30">
        <v>36383700</v>
      </c>
      <c r="L14" s="35">
        <v>221000</v>
      </c>
      <c r="M14" s="35"/>
      <c r="N14" s="35">
        <v>0</v>
      </c>
      <c r="O14" s="35">
        <v>0</v>
      </c>
      <c r="P14" s="30">
        <v>8732340</v>
      </c>
      <c r="Q14" s="35">
        <f t="shared" si="1"/>
        <v>105512388</v>
      </c>
      <c r="S14" s="10">
        <v>10146000</v>
      </c>
      <c r="T14" s="10">
        <v>703080</v>
      </c>
      <c r="U14" s="10">
        <v>130200</v>
      </c>
      <c r="V14" s="10">
        <v>2603000</v>
      </c>
      <c r="W14" s="10">
        <v>154612</v>
      </c>
      <c r="X14" s="10"/>
      <c r="Y14" s="10">
        <v>3532905.5864773579</v>
      </c>
      <c r="Z14" s="10"/>
      <c r="AA14" s="1" t="e">
        <f>#REF!/$Q$52*#REF!</f>
        <v>#REF!</v>
      </c>
      <c r="AB14" s="10" t="e">
        <f>AA14-#REF!</f>
        <v>#REF!</v>
      </c>
      <c r="AC14" s="10" t="e">
        <f>ROUND(#REF!+AB14,2)</f>
        <v>#REF!</v>
      </c>
      <c r="AD14" s="10"/>
      <c r="AE14" s="10"/>
      <c r="AF14" s="10"/>
      <c r="AG14" s="10"/>
      <c r="AH14" s="10"/>
      <c r="AI14" s="10"/>
    </row>
    <row r="15" spans="1:35" ht="122.25" customHeight="1">
      <c r="A15" s="12">
        <v>3</v>
      </c>
      <c r="B15" s="7" t="s">
        <v>55</v>
      </c>
      <c r="C15" s="5">
        <v>9</v>
      </c>
      <c r="D15" s="46" t="s">
        <v>34</v>
      </c>
      <c r="E15" s="33">
        <v>1148</v>
      </c>
      <c r="F15" s="28">
        <f t="shared" si="0"/>
        <v>83985.125435540074</v>
      </c>
      <c r="G15" s="29">
        <v>58139354</v>
      </c>
      <c r="H15" s="34">
        <v>2510000</v>
      </c>
      <c r="I15" s="35"/>
      <c r="J15" s="35">
        <v>6792700</v>
      </c>
      <c r="K15" s="30">
        <v>18344600</v>
      </c>
      <c r="L15" s="35">
        <v>382200</v>
      </c>
      <c r="M15" s="35"/>
      <c r="N15" s="35">
        <v>0</v>
      </c>
      <c r="O15" s="35">
        <v>0</v>
      </c>
      <c r="P15" s="30">
        <v>10246070</v>
      </c>
      <c r="Q15" s="35">
        <f t="shared" si="1"/>
        <v>96414924</v>
      </c>
      <c r="S15" s="10">
        <v>13830000</v>
      </c>
      <c r="T15" s="10">
        <v>703080</v>
      </c>
      <c r="U15" s="10">
        <v>195300</v>
      </c>
      <c r="V15" s="10">
        <v>4555000</v>
      </c>
      <c r="W15" s="10">
        <v>260400</v>
      </c>
      <c r="X15" s="10"/>
      <c r="Y15" s="10">
        <v>6561452.5086398264</v>
      </c>
      <c r="Z15" s="10"/>
      <c r="AA15" s="1" t="e">
        <f>Q11/$Q$52*#REF!</f>
        <v>#REF!</v>
      </c>
      <c r="AB15" s="10" t="e">
        <f t="shared" ref="AB15:AB51" si="2">AA15-Q11</f>
        <v>#REF!</v>
      </c>
      <c r="AC15" s="10" t="e">
        <f t="shared" ref="AC15:AC51" si="3">ROUND(P11+AB15,2)</f>
        <v>#REF!</v>
      </c>
      <c r="AD15" s="10"/>
      <c r="AE15" s="10"/>
      <c r="AF15" s="10"/>
      <c r="AG15" s="10"/>
      <c r="AH15" s="10"/>
      <c r="AI15" s="10"/>
    </row>
    <row r="16" spans="1:35" ht="70.5" customHeight="1">
      <c r="A16" s="100">
        <v>4</v>
      </c>
      <c r="B16" s="98" t="s">
        <v>17</v>
      </c>
      <c r="C16" s="6">
        <v>10</v>
      </c>
      <c r="D16" s="46" t="s">
        <v>18</v>
      </c>
      <c r="E16" s="33">
        <v>1814.7</v>
      </c>
      <c r="F16" s="28">
        <f t="shared" si="0"/>
        <v>75808.38540805642</v>
      </c>
      <c r="G16" s="29">
        <v>78948257</v>
      </c>
      <c r="H16" s="34">
        <v>3964000</v>
      </c>
      <c r="I16" s="35"/>
      <c r="J16" s="35">
        <v>9876430</v>
      </c>
      <c r="K16" s="30">
        <v>20249670</v>
      </c>
      <c r="L16" s="35">
        <v>305000</v>
      </c>
      <c r="M16" s="35"/>
      <c r="N16" s="35">
        <v>0</v>
      </c>
      <c r="O16" s="35">
        <v>0</v>
      </c>
      <c r="P16" s="30">
        <v>24226120</v>
      </c>
      <c r="Q16" s="35">
        <f t="shared" si="1"/>
        <v>137569477</v>
      </c>
      <c r="S16" s="10">
        <v>40083000</v>
      </c>
      <c r="T16" s="10">
        <v>1406160</v>
      </c>
      <c r="V16" s="10">
        <v>14359000</v>
      </c>
      <c r="W16" s="10">
        <v>10059850</v>
      </c>
      <c r="X16" s="10"/>
      <c r="Y16" s="10">
        <v>14991245.886128895</v>
      </c>
      <c r="Z16" s="10"/>
      <c r="AA16" s="1" t="e">
        <f>Q12/$Q$52*#REF!</f>
        <v>#REF!</v>
      </c>
      <c r="AB16" s="10" t="e">
        <f t="shared" si="2"/>
        <v>#REF!</v>
      </c>
      <c r="AC16" s="10" t="e">
        <f t="shared" si="3"/>
        <v>#REF!</v>
      </c>
      <c r="AD16" s="10"/>
      <c r="AE16" s="10"/>
      <c r="AF16" s="10"/>
      <c r="AG16" s="10"/>
      <c r="AH16" s="10"/>
      <c r="AI16" s="10"/>
    </row>
    <row r="17" spans="1:35" ht="61.5" customHeight="1">
      <c r="A17" s="101"/>
      <c r="B17" s="99"/>
      <c r="C17" s="5">
        <v>11</v>
      </c>
      <c r="D17" s="46" t="s">
        <v>19</v>
      </c>
      <c r="E17" s="33">
        <v>1368.7</v>
      </c>
      <c r="F17" s="28">
        <f t="shared" si="0"/>
        <v>70802.787316431655</v>
      </c>
      <c r="G17" s="29">
        <v>63263805</v>
      </c>
      <c r="H17" s="34">
        <v>3069000</v>
      </c>
      <c r="I17" s="35"/>
      <c r="J17" s="35">
        <v>7778800</v>
      </c>
      <c r="K17" s="30">
        <v>17488450</v>
      </c>
      <c r="L17" s="35">
        <v>300000</v>
      </c>
      <c r="M17" s="35"/>
      <c r="N17" s="35">
        <v>0</v>
      </c>
      <c r="O17" s="35">
        <v>0</v>
      </c>
      <c r="P17" s="30">
        <v>5007720</v>
      </c>
      <c r="Q17" s="35">
        <f t="shared" si="1"/>
        <v>96907775</v>
      </c>
      <c r="S17" s="10">
        <v>54774000</v>
      </c>
      <c r="T17" s="10">
        <v>1405920</v>
      </c>
      <c r="U17" s="10">
        <v>65100</v>
      </c>
      <c r="V17" s="10">
        <v>17117000</v>
      </c>
      <c r="W17" s="10">
        <v>15662320</v>
      </c>
      <c r="X17" s="10"/>
      <c r="Y17" s="10">
        <v>11162636.117910733</v>
      </c>
      <c r="Z17" s="10"/>
      <c r="AA17" s="1" t="e">
        <f>Q13/$Q$52*#REF!</f>
        <v>#REF!</v>
      </c>
      <c r="AB17" s="10" t="e">
        <f t="shared" si="2"/>
        <v>#REF!</v>
      </c>
      <c r="AC17" s="10" t="e">
        <f t="shared" si="3"/>
        <v>#REF!</v>
      </c>
      <c r="AD17" s="10"/>
      <c r="AE17" s="10"/>
      <c r="AF17" s="10"/>
      <c r="AG17" s="10"/>
      <c r="AH17" s="10"/>
      <c r="AI17" s="10"/>
    </row>
    <row r="18" spans="1:35" ht="55.5" customHeight="1">
      <c r="A18" s="101"/>
      <c r="B18" s="99"/>
      <c r="C18" s="6">
        <v>12</v>
      </c>
      <c r="D18" s="46" t="s">
        <v>20</v>
      </c>
      <c r="E18" s="33">
        <v>1525</v>
      </c>
      <c r="F18" s="28">
        <f t="shared" si="0"/>
        <v>87981.314754098363</v>
      </c>
      <c r="G18" s="29">
        <v>86855580</v>
      </c>
      <c r="H18" s="34">
        <v>3204000</v>
      </c>
      <c r="I18" s="35"/>
      <c r="J18" s="35">
        <v>7117300</v>
      </c>
      <c r="K18" s="30">
        <v>29569185</v>
      </c>
      <c r="L18" s="35">
        <v>199100</v>
      </c>
      <c r="M18" s="35"/>
      <c r="N18" s="35">
        <v>0</v>
      </c>
      <c r="O18" s="35">
        <v>0</v>
      </c>
      <c r="P18" s="30">
        <v>7226340</v>
      </c>
      <c r="Q18" s="35">
        <f t="shared" si="1"/>
        <v>134171505</v>
      </c>
      <c r="S18" s="10">
        <v>37419000</v>
      </c>
      <c r="T18" s="10">
        <v>1484280</v>
      </c>
      <c r="U18" s="10">
        <v>65100</v>
      </c>
      <c r="V18" s="10">
        <v>15251000</v>
      </c>
      <c r="W18" s="10">
        <v>17618420</v>
      </c>
      <c r="X18" s="10"/>
      <c r="Y18" s="10">
        <v>14164755.521055903</v>
      </c>
      <c r="Z18" s="10"/>
      <c r="AA18" s="1" t="e">
        <f>Q14/$Q$52*#REF!</f>
        <v>#REF!</v>
      </c>
      <c r="AB18" s="10" t="e">
        <f t="shared" si="2"/>
        <v>#REF!</v>
      </c>
      <c r="AC18" s="10" t="e">
        <f t="shared" si="3"/>
        <v>#REF!</v>
      </c>
      <c r="AD18" s="10"/>
      <c r="AE18" s="10"/>
      <c r="AF18" s="10"/>
      <c r="AG18" s="10"/>
      <c r="AH18" s="10"/>
      <c r="AI18" s="10"/>
    </row>
    <row r="19" spans="1:35" ht="80.25" customHeight="1">
      <c r="A19" s="101"/>
      <c r="B19" s="99"/>
      <c r="C19" s="5">
        <v>13</v>
      </c>
      <c r="D19" s="46" t="s">
        <v>21</v>
      </c>
      <c r="E19" s="33">
        <v>1173.7</v>
      </c>
      <c r="F19" s="28">
        <f t="shared" si="0"/>
        <v>65311.26267359632</v>
      </c>
      <c r="G19" s="29">
        <v>52093709</v>
      </c>
      <c r="H19" s="34">
        <v>2614000</v>
      </c>
      <c r="I19" s="35"/>
      <c r="J19" s="35">
        <v>4227200</v>
      </c>
      <c r="K19" s="30">
        <v>14337100</v>
      </c>
      <c r="L19" s="35">
        <v>299000</v>
      </c>
      <c r="M19" s="35"/>
      <c r="N19" s="35">
        <v>0</v>
      </c>
      <c r="O19" s="35">
        <v>0</v>
      </c>
      <c r="P19" s="30">
        <v>3084820</v>
      </c>
      <c r="Q19" s="35">
        <f t="shared" si="1"/>
        <v>76655829</v>
      </c>
      <c r="S19" s="10">
        <v>51068000</v>
      </c>
      <c r="T19" s="10">
        <v>2734200</v>
      </c>
      <c r="U19" s="10">
        <v>325500</v>
      </c>
      <c r="V19" s="10">
        <v>14121000</v>
      </c>
      <c r="W19" s="10">
        <f>3841430+9276.5</f>
        <v>3850706.5</v>
      </c>
      <c r="X19" s="10"/>
      <c r="Y19" s="10">
        <v>13580982.748848792</v>
      </c>
      <c r="Z19" s="10"/>
      <c r="AA19" s="1" t="e">
        <f>Q15/$Q$52*#REF!</f>
        <v>#REF!</v>
      </c>
      <c r="AB19" s="10" t="e">
        <f t="shared" si="2"/>
        <v>#REF!</v>
      </c>
      <c r="AC19" s="10" t="e">
        <f t="shared" si="3"/>
        <v>#REF!</v>
      </c>
      <c r="AD19" s="10"/>
      <c r="AE19" s="10"/>
      <c r="AF19" s="10"/>
      <c r="AG19" s="10"/>
      <c r="AH19" s="10"/>
      <c r="AI19" s="10"/>
    </row>
    <row r="20" spans="1:35" ht="74.25" customHeight="1">
      <c r="A20" s="101"/>
      <c r="B20" s="99"/>
      <c r="C20" s="6">
        <v>14</v>
      </c>
      <c r="D20" s="46" t="s">
        <v>22</v>
      </c>
      <c r="E20" s="33">
        <v>1602</v>
      </c>
      <c r="F20" s="28">
        <f t="shared" si="0"/>
        <v>78439.858302122346</v>
      </c>
      <c r="G20" s="29">
        <v>73637773</v>
      </c>
      <c r="H20" s="34">
        <v>3561000</v>
      </c>
      <c r="I20" s="35"/>
      <c r="J20" s="35">
        <v>17554300</v>
      </c>
      <c r="K20" s="30">
        <v>24471910</v>
      </c>
      <c r="L20" s="35">
        <v>429000</v>
      </c>
      <c r="M20" s="35"/>
      <c r="N20" s="35">
        <v>0</v>
      </c>
      <c r="O20" s="35">
        <v>0</v>
      </c>
      <c r="P20" s="30">
        <v>6006670</v>
      </c>
      <c r="Q20" s="35">
        <f t="shared" si="1"/>
        <v>125660653</v>
      </c>
      <c r="S20" s="10">
        <v>63985000</v>
      </c>
      <c r="T20" s="10">
        <v>4218480</v>
      </c>
      <c r="U20" s="10">
        <v>716100</v>
      </c>
      <c r="V20" s="10">
        <v>17963000</v>
      </c>
      <c r="W20" s="10">
        <v>797470</v>
      </c>
      <c r="X20" s="10"/>
      <c r="Y20" s="10">
        <v>35734691.44813402</v>
      </c>
      <c r="Z20" s="10"/>
      <c r="AA20" s="1" t="e">
        <f>Q16/$Q$52*#REF!</f>
        <v>#REF!</v>
      </c>
      <c r="AB20" s="10" t="e">
        <f t="shared" si="2"/>
        <v>#REF!</v>
      </c>
      <c r="AC20" s="10" t="e">
        <f t="shared" si="3"/>
        <v>#REF!</v>
      </c>
      <c r="AD20" s="10"/>
      <c r="AE20" s="10"/>
      <c r="AF20" s="10"/>
      <c r="AG20" s="10"/>
      <c r="AH20" s="10"/>
      <c r="AI20" s="10"/>
    </row>
    <row r="21" spans="1:35" ht="66" customHeight="1">
      <c r="A21" s="101"/>
      <c r="B21" s="99"/>
      <c r="C21" s="5">
        <v>15</v>
      </c>
      <c r="D21" s="46" t="s">
        <v>23</v>
      </c>
      <c r="E21" s="33">
        <v>912.3</v>
      </c>
      <c r="F21" s="28">
        <f t="shared" si="0"/>
        <v>75567.258577222412</v>
      </c>
      <c r="G21" s="29">
        <v>42828870</v>
      </c>
      <c r="H21" s="34">
        <v>2064000</v>
      </c>
      <c r="I21" s="35"/>
      <c r="J21" s="35">
        <v>3595600</v>
      </c>
      <c r="K21" s="30">
        <v>16975620</v>
      </c>
      <c r="L21" s="35">
        <v>170000</v>
      </c>
      <c r="M21" s="35"/>
      <c r="N21" s="35">
        <v>0</v>
      </c>
      <c r="O21" s="35">
        <v>0</v>
      </c>
      <c r="P21" s="30">
        <v>3305920</v>
      </c>
      <c r="Q21" s="35">
        <f t="shared" si="1"/>
        <v>68940010</v>
      </c>
      <c r="S21" s="10">
        <v>60119000</v>
      </c>
      <c r="T21" s="10">
        <v>3749760</v>
      </c>
      <c r="U21" s="10">
        <v>65100</v>
      </c>
      <c r="V21" s="10">
        <v>16411000</v>
      </c>
      <c r="W21" s="10">
        <v>569625</v>
      </c>
      <c r="X21" s="10"/>
      <c r="Y21" s="10">
        <v>12979187.157011924</v>
      </c>
      <c r="Z21" s="10"/>
      <c r="AA21" s="1" t="e">
        <f>Q17/$Q$52*#REF!</f>
        <v>#REF!</v>
      </c>
      <c r="AB21" s="10" t="e">
        <f t="shared" si="2"/>
        <v>#REF!</v>
      </c>
      <c r="AC21" s="10" t="e">
        <f t="shared" si="3"/>
        <v>#REF!</v>
      </c>
      <c r="AD21" s="10"/>
      <c r="AE21" s="10"/>
      <c r="AF21" s="10"/>
      <c r="AG21" s="10"/>
      <c r="AH21" s="10"/>
      <c r="AI21" s="10"/>
    </row>
    <row r="22" spans="1:35" ht="62.25" customHeight="1">
      <c r="A22" s="101"/>
      <c r="B22" s="99"/>
      <c r="C22" s="6">
        <v>16</v>
      </c>
      <c r="D22" s="46" t="s">
        <v>24</v>
      </c>
      <c r="E22" s="33">
        <v>1348.7</v>
      </c>
      <c r="F22" s="28">
        <f t="shared" si="0"/>
        <v>82561.921850671017</v>
      </c>
      <c r="G22" s="29">
        <v>75326934</v>
      </c>
      <c r="H22" s="34">
        <v>3107000</v>
      </c>
      <c r="I22" s="35"/>
      <c r="J22" s="35">
        <v>7618000</v>
      </c>
      <c r="K22" s="30">
        <v>18650760</v>
      </c>
      <c r="L22" s="35">
        <v>410000</v>
      </c>
      <c r="M22" s="35"/>
      <c r="N22" s="35">
        <v>0</v>
      </c>
      <c r="O22" s="35">
        <v>0</v>
      </c>
      <c r="P22" s="30">
        <v>6238570</v>
      </c>
      <c r="Q22" s="35">
        <f t="shared" si="1"/>
        <v>111351264</v>
      </c>
      <c r="S22" s="10">
        <v>59065000</v>
      </c>
      <c r="T22" s="10">
        <v>3281040</v>
      </c>
      <c r="U22" s="10">
        <v>260400</v>
      </c>
      <c r="V22" s="10">
        <v>14159000</v>
      </c>
      <c r="W22" s="10">
        <v>537075</v>
      </c>
      <c r="X22" s="10"/>
      <c r="Y22" s="10">
        <v>10762988.968289737</v>
      </c>
      <c r="Z22" s="10"/>
      <c r="AA22" s="1" t="e">
        <f>Q18/$Q$52*#REF!</f>
        <v>#REF!</v>
      </c>
      <c r="AB22" s="10" t="e">
        <f t="shared" si="2"/>
        <v>#REF!</v>
      </c>
      <c r="AC22" s="10" t="e">
        <f t="shared" si="3"/>
        <v>#REF!</v>
      </c>
      <c r="AD22" s="10"/>
      <c r="AE22" s="10"/>
      <c r="AF22" s="10"/>
      <c r="AG22" s="10"/>
      <c r="AH22" s="10"/>
      <c r="AI22" s="10"/>
    </row>
    <row r="23" spans="1:35" ht="75" customHeight="1">
      <c r="A23" s="101"/>
      <c r="B23" s="99"/>
      <c r="C23" s="5">
        <v>17</v>
      </c>
      <c r="D23" s="46" t="s">
        <v>25</v>
      </c>
      <c r="E23" s="33">
        <v>454</v>
      </c>
      <c r="F23" s="28">
        <f t="shared" si="0"/>
        <v>96860.306167400879</v>
      </c>
      <c r="G23" s="29">
        <v>26719419</v>
      </c>
      <c r="H23" s="34">
        <v>1019000</v>
      </c>
      <c r="I23" s="35"/>
      <c r="J23" s="35">
        <v>2968400</v>
      </c>
      <c r="K23" s="30">
        <v>7446840</v>
      </c>
      <c r="L23" s="35">
        <v>38200</v>
      </c>
      <c r="M23" s="35"/>
      <c r="N23" s="35">
        <v>0</v>
      </c>
      <c r="O23" s="35">
        <v>0</v>
      </c>
      <c r="P23" s="30">
        <v>5782720</v>
      </c>
      <c r="Q23" s="35">
        <f t="shared" si="1"/>
        <v>43974579</v>
      </c>
      <c r="S23" s="10">
        <v>51198000</v>
      </c>
      <c r="T23" s="10">
        <v>3202920</v>
      </c>
      <c r="U23" s="10">
        <v>260400</v>
      </c>
      <c r="V23" s="10">
        <v>14004000</v>
      </c>
      <c r="W23" s="10">
        <v>520800</v>
      </c>
      <c r="X23" s="10"/>
      <c r="Y23" s="10">
        <v>9163801.5914243627</v>
      </c>
      <c r="Z23" s="10"/>
      <c r="AA23" s="1" t="e">
        <f>Q19/$Q$52*#REF!</f>
        <v>#REF!</v>
      </c>
      <c r="AB23" s="10" t="e">
        <f t="shared" si="2"/>
        <v>#REF!</v>
      </c>
      <c r="AC23" s="10" t="e">
        <f t="shared" si="3"/>
        <v>#REF!</v>
      </c>
      <c r="AD23" s="10"/>
      <c r="AE23" s="10"/>
      <c r="AF23" s="10"/>
      <c r="AG23" s="10"/>
      <c r="AH23" s="10"/>
      <c r="AI23" s="10"/>
    </row>
    <row r="24" spans="1:35" ht="75" customHeight="1">
      <c r="A24" s="101"/>
      <c r="B24" s="99"/>
      <c r="C24" s="6">
        <v>18</v>
      </c>
      <c r="D24" s="46" t="s">
        <v>26</v>
      </c>
      <c r="E24" s="33">
        <v>842</v>
      </c>
      <c r="F24" s="28">
        <f t="shared" si="0"/>
        <v>85683.688836104513</v>
      </c>
      <c r="G24" s="29">
        <v>40051386</v>
      </c>
      <c r="H24" s="34">
        <v>1881000</v>
      </c>
      <c r="I24" s="35"/>
      <c r="J24" s="35">
        <v>4702220</v>
      </c>
      <c r="K24" s="30">
        <v>20838780</v>
      </c>
      <c r="L24" s="35">
        <v>402900</v>
      </c>
      <c r="M24" s="35"/>
      <c r="N24" s="35">
        <v>0</v>
      </c>
      <c r="O24" s="35">
        <v>0</v>
      </c>
      <c r="P24" s="30">
        <v>4269380</v>
      </c>
      <c r="Q24" s="35">
        <f t="shared" si="1"/>
        <v>72145666</v>
      </c>
      <c r="S24" s="10">
        <v>77976000</v>
      </c>
      <c r="T24" s="10">
        <v>4687200</v>
      </c>
      <c r="U24" s="10">
        <v>716100</v>
      </c>
      <c r="V24" s="10">
        <v>21169000</v>
      </c>
      <c r="W24" s="10">
        <v>5193040</v>
      </c>
      <c r="X24" s="10"/>
      <c r="Y24" s="10">
        <v>22855693.613971323</v>
      </c>
      <c r="Z24" s="10"/>
      <c r="AA24" s="1" t="e">
        <f>Q20/$Q$52*#REF!</f>
        <v>#REF!</v>
      </c>
      <c r="AB24" s="10" t="e">
        <f t="shared" si="2"/>
        <v>#REF!</v>
      </c>
      <c r="AC24" s="10" t="e">
        <f t="shared" si="3"/>
        <v>#REF!</v>
      </c>
      <c r="AD24" s="10"/>
      <c r="AE24" s="10"/>
      <c r="AF24" s="10"/>
      <c r="AG24" s="10"/>
      <c r="AH24" s="10"/>
      <c r="AI24" s="10"/>
    </row>
    <row r="25" spans="1:35" ht="65.25" customHeight="1">
      <c r="A25" s="101"/>
      <c r="B25" s="99"/>
      <c r="C25" s="5">
        <v>19</v>
      </c>
      <c r="D25" s="46" t="s">
        <v>27</v>
      </c>
      <c r="E25" s="33">
        <v>1909</v>
      </c>
      <c r="F25" s="28">
        <f t="shared" si="0"/>
        <v>68703.551073860654</v>
      </c>
      <c r="G25" s="29">
        <v>87899999</v>
      </c>
      <c r="H25" s="34">
        <v>4230000</v>
      </c>
      <c r="I25" s="35"/>
      <c r="J25" s="35">
        <v>6405000</v>
      </c>
      <c r="K25" s="30">
        <v>22615560</v>
      </c>
      <c r="L25" s="35">
        <v>84000</v>
      </c>
      <c r="M25" s="35"/>
      <c r="N25" s="35">
        <v>0</v>
      </c>
      <c r="O25" s="35">
        <v>0</v>
      </c>
      <c r="P25" s="30">
        <v>9920520</v>
      </c>
      <c r="Q25" s="35">
        <f t="shared" si="1"/>
        <v>131155079</v>
      </c>
      <c r="S25" s="10">
        <v>37920000</v>
      </c>
      <c r="T25" s="10">
        <v>2421720</v>
      </c>
      <c r="U25" s="10">
        <v>781200</v>
      </c>
      <c r="V25" s="10">
        <v>17008000</v>
      </c>
      <c r="W25" s="10">
        <v>634725</v>
      </c>
      <c r="X25" s="10"/>
      <c r="Y25" s="10">
        <v>8202818.5177029036</v>
      </c>
      <c r="Z25" s="10"/>
      <c r="AA25" s="1" t="e">
        <f>Q21/$Q$52*#REF!</f>
        <v>#REF!</v>
      </c>
      <c r="AB25" s="10" t="e">
        <f t="shared" si="2"/>
        <v>#REF!</v>
      </c>
      <c r="AC25" s="10" t="e">
        <f t="shared" si="3"/>
        <v>#REF!</v>
      </c>
      <c r="AD25" s="10"/>
      <c r="AE25" s="10"/>
      <c r="AF25" s="10"/>
      <c r="AG25" s="10"/>
      <c r="AH25" s="10"/>
      <c r="AI25" s="10"/>
    </row>
    <row r="26" spans="1:35" ht="72.75" customHeight="1">
      <c r="A26" s="101"/>
      <c r="B26" s="99"/>
      <c r="C26" s="6">
        <v>20</v>
      </c>
      <c r="D26" s="46" t="s">
        <v>28</v>
      </c>
      <c r="E26" s="33">
        <v>2288</v>
      </c>
      <c r="F26" s="28">
        <f t="shared" si="0"/>
        <v>72074.040646853144</v>
      </c>
      <c r="G26" s="29">
        <v>97611482</v>
      </c>
      <c r="H26" s="34">
        <v>4786000</v>
      </c>
      <c r="I26" s="35"/>
      <c r="J26" s="35">
        <v>10519290</v>
      </c>
      <c r="K26" s="30">
        <v>40265393</v>
      </c>
      <c r="L26" s="35">
        <v>479300</v>
      </c>
      <c r="M26" s="35"/>
      <c r="N26" s="35">
        <v>0</v>
      </c>
      <c r="O26" s="35">
        <v>0</v>
      </c>
      <c r="P26" s="30">
        <v>11243940</v>
      </c>
      <c r="Q26" s="35">
        <f t="shared" si="1"/>
        <v>164905405</v>
      </c>
      <c r="S26" s="10">
        <v>76576000</v>
      </c>
      <c r="T26" s="10">
        <v>3593520</v>
      </c>
      <c r="U26" s="10">
        <v>195300</v>
      </c>
      <c r="V26" s="10">
        <v>17755000</v>
      </c>
      <c r="W26" s="10">
        <v>2538900</v>
      </c>
      <c r="X26" s="10"/>
      <c r="Y26" s="10">
        <v>16495450.621765232</v>
      </c>
      <c r="Z26" s="10"/>
      <c r="AA26" s="1" t="e">
        <f>Q22/$Q$52*#REF!</f>
        <v>#REF!</v>
      </c>
      <c r="AB26" s="10" t="e">
        <f t="shared" si="2"/>
        <v>#REF!</v>
      </c>
      <c r="AC26" s="10" t="e">
        <f t="shared" si="3"/>
        <v>#REF!</v>
      </c>
      <c r="AD26" s="10"/>
      <c r="AE26" s="10"/>
      <c r="AF26" s="10"/>
      <c r="AG26" s="10"/>
      <c r="AH26" s="10"/>
      <c r="AI26" s="10"/>
    </row>
    <row r="27" spans="1:35" ht="71.25" customHeight="1">
      <c r="A27" s="101"/>
      <c r="B27" s="99"/>
      <c r="C27" s="5">
        <v>21</v>
      </c>
      <c r="D27" s="46" t="s">
        <v>29</v>
      </c>
      <c r="E27" s="33">
        <v>1374</v>
      </c>
      <c r="F27" s="28">
        <f t="shared" si="0"/>
        <v>67224.404657933046</v>
      </c>
      <c r="G27" s="29">
        <v>63935322</v>
      </c>
      <c r="H27" s="34">
        <v>3039000</v>
      </c>
      <c r="I27" s="35"/>
      <c r="J27" s="35">
        <v>4992500</v>
      </c>
      <c r="K27" s="30">
        <v>15738590</v>
      </c>
      <c r="L27" s="35">
        <v>370000</v>
      </c>
      <c r="M27" s="35"/>
      <c r="N27" s="35">
        <v>0</v>
      </c>
      <c r="O27" s="35">
        <v>0</v>
      </c>
      <c r="P27" s="30">
        <v>4290920</v>
      </c>
      <c r="Q27" s="35">
        <f t="shared" si="1"/>
        <v>92366332</v>
      </c>
      <c r="S27" s="10">
        <v>26355000</v>
      </c>
      <c r="T27" s="10">
        <v>1562400</v>
      </c>
      <c r="U27" s="10">
        <v>260400</v>
      </c>
      <c r="V27" s="10">
        <v>7760000</v>
      </c>
      <c r="W27" s="10">
        <v>276675</v>
      </c>
      <c r="X27" s="10"/>
      <c r="Y27" s="10">
        <v>6419660.7125955718</v>
      </c>
      <c r="Z27" s="10"/>
      <c r="AA27" s="1" t="e">
        <f>Q23/$Q$52*#REF!</f>
        <v>#REF!</v>
      </c>
      <c r="AB27" s="10" t="e">
        <f t="shared" si="2"/>
        <v>#REF!</v>
      </c>
      <c r="AC27" s="10" t="e">
        <f t="shared" si="3"/>
        <v>#REF!</v>
      </c>
      <c r="AD27" s="10"/>
      <c r="AE27" s="10"/>
      <c r="AF27" s="10"/>
      <c r="AG27" s="10"/>
      <c r="AH27" s="10"/>
      <c r="AI27" s="10"/>
    </row>
    <row r="28" spans="1:35" ht="54" customHeight="1">
      <c r="A28" s="101"/>
      <c r="B28" s="99"/>
      <c r="C28" s="6">
        <v>22</v>
      </c>
      <c r="D28" s="46" t="s">
        <v>30</v>
      </c>
      <c r="E28" s="33">
        <v>1866</v>
      </c>
      <c r="F28" s="28">
        <f t="shared" si="0"/>
        <v>66259.61789924973</v>
      </c>
      <c r="G28" s="29">
        <v>85559257</v>
      </c>
      <c r="H28" s="34">
        <v>4154000</v>
      </c>
      <c r="I28" s="35"/>
      <c r="J28" s="35">
        <v>6524200</v>
      </c>
      <c r="K28" s="30">
        <v>21948950</v>
      </c>
      <c r="L28" s="35">
        <v>354700</v>
      </c>
      <c r="M28" s="35"/>
      <c r="N28" s="35">
        <v>0</v>
      </c>
      <c r="O28" s="35">
        <v>0</v>
      </c>
      <c r="P28" s="30">
        <v>5099340</v>
      </c>
      <c r="Q28" s="35">
        <f t="shared" si="1"/>
        <v>123640447</v>
      </c>
      <c r="S28" s="10">
        <v>33029000</v>
      </c>
      <c r="T28" s="10">
        <v>2187360</v>
      </c>
      <c r="U28" s="10">
        <v>195300</v>
      </c>
      <c r="V28" s="10">
        <v>8850000</v>
      </c>
      <c r="W28" s="10">
        <v>813750</v>
      </c>
      <c r="X28" s="10"/>
      <c r="Y28" s="10">
        <v>10371068.17303144</v>
      </c>
      <c r="Z28" s="10"/>
      <c r="AA28" s="1" t="e">
        <f>Q24/$Q$52*#REF!</f>
        <v>#REF!</v>
      </c>
      <c r="AB28" s="10" t="e">
        <f t="shared" si="2"/>
        <v>#REF!</v>
      </c>
      <c r="AC28" s="10" t="e">
        <f t="shared" si="3"/>
        <v>#REF!</v>
      </c>
      <c r="AD28" s="10"/>
      <c r="AE28" s="10"/>
      <c r="AF28" s="10"/>
      <c r="AG28" s="10"/>
      <c r="AH28" s="10"/>
      <c r="AI28" s="10"/>
    </row>
    <row r="29" spans="1:35" ht="54" customHeight="1">
      <c r="A29" s="101"/>
      <c r="B29" s="99"/>
      <c r="C29" s="5">
        <v>23</v>
      </c>
      <c r="D29" s="46" t="s">
        <v>31</v>
      </c>
      <c r="E29" s="33">
        <v>379.7</v>
      </c>
      <c r="F29" s="28">
        <f t="shared" si="0"/>
        <v>126362.75744008429</v>
      </c>
      <c r="G29" s="29">
        <v>22702806</v>
      </c>
      <c r="H29" s="34">
        <v>859000</v>
      </c>
      <c r="I29" s="35"/>
      <c r="J29" s="35">
        <v>2465300</v>
      </c>
      <c r="K29" s="30">
        <v>19744813</v>
      </c>
      <c r="L29" s="35">
        <v>45000</v>
      </c>
      <c r="M29" s="35"/>
      <c r="N29" s="35">
        <v>0</v>
      </c>
      <c r="O29" s="35">
        <v>0</v>
      </c>
      <c r="P29" s="30">
        <v>2163020</v>
      </c>
      <c r="Q29" s="35">
        <f t="shared" si="1"/>
        <v>47979939</v>
      </c>
      <c r="S29" s="10">
        <v>80116000</v>
      </c>
      <c r="T29" s="10">
        <v>4687200</v>
      </c>
      <c r="U29" s="10">
        <v>325500</v>
      </c>
      <c r="V29" s="10">
        <v>21031000</v>
      </c>
      <c r="W29" s="10">
        <v>537075</v>
      </c>
      <c r="X29" s="10"/>
      <c r="Y29" s="10">
        <v>17832137.400637839</v>
      </c>
      <c r="Z29" s="10"/>
      <c r="AA29" s="1" t="e">
        <f>Q25/$Q$52*#REF!</f>
        <v>#REF!</v>
      </c>
      <c r="AB29" s="10" t="e">
        <f t="shared" si="2"/>
        <v>#REF!</v>
      </c>
      <c r="AC29" s="10" t="e">
        <f t="shared" si="3"/>
        <v>#REF!</v>
      </c>
      <c r="AD29" s="10"/>
      <c r="AE29" s="10"/>
      <c r="AF29" s="10"/>
      <c r="AG29" s="10"/>
      <c r="AH29" s="10"/>
      <c r="AI29" s="10"/>
    </row>
    <row r="30" spans="1:35" ht="54" customHeight="1">
      <c r="A30" s="101"/>
      <c r="B30" s="99"/>
      <c r="C30" s="6">
        <v>24</v>
      </c>
      <c r="D30" s="46" t="s">
        <v>32</v>
      </c>
      <c r="E30" s="33">
        <v>549.29999999999995</v>
      </c>
      <c r="F30" s="28">
        <f t="shared" si="0"/>
        <v>87311.685781904249</v>
      </c>
      <c r="G30" s="29">
        <v>31370419</v>
      </c>
      <c r="H30" s="34">
        <v>1217000</v>
      </c>
      <c r="I30" s="35">
        <v>554000</v>
      </c>
      <c r="J30" s="35">
        <v>3477700</v>
      </c>
      <c r="K30" s="30">
        <v>7562870</v>
      </c>
      <c r="L30" s="35">
        <v>330000</v>
      </c>
      <c r="M30" s="35"/>
      <c r="N30" s="35">
        <v>0</v>
      </c>
      <c r="O30" s="35">
        <v>0</v>
      </c>
      <c r="P30" s="30">
        <v>3448320</v>
      </c>
      <c r="Q30" s="35">
        <f>SUM(G30:P30)</f>
        <v>47960309</v>
      </c>
      <c r="S30" s="10">
        <v>53233000</v>
      </c>
      <c r="T30" s="10">
        <v>3906000</v>
      </c>
      <c r="U30" s="10">
        <v>325500</v>
      </c>
      <c r="V30" s="10">
        <v>14342000</v>
      </c>
      <c r="W30" s="10">
        <v>569625</v>
      </c>
      <c r="X30" s="10"/>
      <c r="Y30" s="10">
        <v>8126438.5675598383</v>
      </c>
      <c r="Z30" s="10"/>
      <c r="AA30" s="1" t="e">
        <f>Q26/$Q$52*#REF!</f>
        <v>#REF!</v>
      </c>
      <c r="AB30" s="10" t="e">
        <f t="shared" si="2"/>
        <v>#REF!</v>
      </c>
      <c r="AC30" s="10" t="e">
        <f t="shared" si="3"/>
        <v>#REF!</v>
      </c>
      <c r="AD30" s="10"/>
      <c r="AE30" s="10"/>
      <c r="AF30" s="10"/>
      <c r="AG30" s="10"/>
      <c r="AH30" s="10"/>
      <c r="AI30" s="10"/>
    </row>
    <row r="31" spans="1:35" ht="54" customHeight="1">
      <c r="A31" s="101"/>
      <c r="B31" s="99"/>
      <c r="C31" s="5">
        <v>25</v>
      </c>
      <c r="D31" s="46" t="s">
        <v>33</v>
      </c>
      <c r="E31" s="33">
        <v>835.3</v>
      </c>
      <c r="F31" s="28">
        <f t="shared" si="0"/>
        <v>97034.216449179934</v>
      </c>
      <c r="G31" s="29">
        <v>51510903</v>
      </c>
      <c r="H31" s="34">
        <v>1755000</v>
      </c>
      <c r="I31" s="35"/>
      <c r="J31" s="35">
        <v>4307900</v>
      </c>
      <c r="K31" s="30">
        <v>16128828</v>
      </c>
      <c r="L31" s="35">
        <v>614000</v>
      </c>
      <c r="M31" s="35"/>
      <c r="N31" s="35">
        <v>0</v>
      </c>
      <c r="O31" s="35">
        <v>0</v>
      </c>
      <c r="P31" s="30">
        <v>6736050</v>
      </c>
      <c r="Q31" s="35">
        <f t="shared" si="1"/>
        <v>81052681</v>
      </c>
      <c r="S31" s="10">
        <v>59157000</v>
      </c>
      <c r="T31" s="10">
        <v>3515400</v>
      </c>
      <c r="U31" s="10">
        <v>455700</v>
      </c>
      <c r="V31" s="10">
        <v>15592000</v>
      </c>
      <c r="W31" s="10">
        <v>585900</v>
      </c>
      <c r="X31" s="10"/>
      <c r="Y31" s="10">
        <v>9940874.9655536339</v>
      </c>
      <c r="Z31" s="10"/>
      <c r="AA31" s="1" t="e">
        <f>Q27/$Q$52*#REF!</f>
        <v>#REF!</v>
      </c>
      <c r="AB31" s="10" t="e">
        <f t="shared" si="2"/>
        <v>#REF!</v>
      </c>
      <c r="AC31" s="10" t="e">
        <f t="shared" si="3"/>
        <v>#REF!</v>
      </c>
      <c r="AD31" s="10"/>
      <c r="AE31" s="10"/>
      <c r="AF31" s="10"/>
      <c r="AG31" s="10"/>
      <c r="AH31" s="10"/>
      <c r="AI31" s="10"/>
    </row>
    <row r="32" spans="1:35" ht="54" customHeight="1">
      <c r="A32" s="101"/>
      <c r="B32" s="99"/>
      <c r="C32" s="6">
        <v>26</v>
      </c>
      <c r="D32" s="46" t="s">
        <v>35</v>
      </c>
      <c r="E32" s="33">
        <v>413</v>
      </c>
      <c r="F32" s="28">
        <f t="shared" si="0"/>
        <v>104545.90314769976</v>
      </c>
      <c r="G32" s="29">
        <v>25387548</v>
      </c>
      <c r="H32" s="34">
        <v>929000</v>
      </c>
      <c r="I32" s="35"/>
      <c r="J32" s="35">
        <v>2812100</v>
      </c>
      <c r="K32" s="30">
        <v>7589890</v>
      </c>
      <c r="L32" s="35">
        <v>145000</v>
      </c>
      <c r="M32" s="35"/>
      <c r="N32" s="35">
        <v>0</v>
      </c>
      <c r="O32" s="35">
        <v>0</v>
      </c>
      <c r="P32" s="30">
        <v>6313920</v>
      </c>
      <c r="Q32" s="35">
        <f t="shared" si="1"/>
        <v>43177458</v>
      </c>
      <c r="S32" s="10">
        <v>76264000</v>
      </c>
      <c r="T32" s="10">
        <v>4452840</v>
      </c>
      <c r="U32" s="10">
        <v>130200</v>
      </c>
      <c r="V32" s="10">
        <v>19752000</v>
      </c>
      <c r="W32" s="10">
        <v>504525</v>
      </c>
      <c r="X32" s="10"/>
      <c r="Y32" s="10">
        <v>14605194.02693451</v>
      </c>
      <c r="Z32" s="10"/>
      <c r="AA32" s="1" t="e">
        <f>Q28/$Q$52*#REF!</f>
        <v>#REF!</v>
      </c>
      <c r="AB32" s="10" t="e">
        <f t="shared" si="2"/>
        <v>#REF!</v>
      </c>
      <c r="AC32" s="10" t="e">
        <f t="shared" si="3"/>
        <v>#REF!</v>
      </c>
      <c r="AD32" s="10"/>
      <c r="AE32" s="10"/>
      <c r="AF32" s="10"/>
      <c r="AG32" s="10"/>
      <c r="AH32" s="10"/>
      <c r="AI32" s="10"/>
    </row>
    <row r="33" spans="1:35" ht="54" customHeight="1">
      <c r="A33" s="101"/>
      <c r="B33" s="99"/>
      <c r="C33" s="5">
        <v>27</v>
      </c>
      <c r="D33" s="46" t="s">
        <v>36</v>
      </c>
      <c r="E33" s="33">
        <v>644</v>
      </c>
      <c r="F33" s="28">
        <f t="shared" si="0"/>
        <v>75362.423913043473</v>
      </c>
      <c r="G33" s="29">
        <v>31736161</v>
      </c>
      <c r="H33" s="34">
        <v>1426000</v>
      </c>
      <c r="I33" s="35"/>
      <c r="J33" s="35">
        <v>3260000</v>
      </c>
      <c r="K33" s="30">
        <v>8443780</v>
      </c>
      <c r="L33" s="35">
        <v>312600</v>
      </c>
      <c r="M33" s="35"/>
      <c r="N33" s="35">
        <v>0</v>
      </c>
      <c r="O33" s="35">
        <v>0</v>
      </c>
      <c r="P33" s="30">
        <v>3354860</v>
      </c>
      <c r="Q33" s="35">
        <f t="shared" si="1"/>
        <v>48533401</v>
      </c>
      <c r="S33" s="10">
        <v>19967000</v>
      </c>
      <c r="T33" s="10">
        <v>1249920</v>
      </c>
      <c r="U33" s="10">
        <v>195300</v>
      </c>
      <c r="V33" s="10">
        <v>5183000</v>
      </c>
      <c r="W33" s="10">
        <v>276675</v>
      </c>
      <c r="X33" s="10"/>
      <c r="Y33" s="10">
        <v>6494091.9298996646</v>
      </c>
      <c r="Z33" s="10"/>
      <c r="AA33" s="1" t="e">
        <f>Q29/$Q$52*#REF!</f>
        <v>#REF!</v>
      </c>
      <c r="AB33" s="10" t="e">
        <f t="shared" si="2"/>
        <v>#REF!</v>
      </c>
      <c r="AC33" s="10" t="e">
        <f t="shared" si="3"/>
        <v>#REF!</v>
      </c>
      <c r="AD33" s="10"/>
      <c r="AE33" s="10"/>
      <c r="AF33" s="10"/>
      <c r="AG33" s="10"/>
      <c r="AH33" s="10"/>
      <c r="AI33" s="10"/>
    </row>
    <row r="34" spans="1:35" ht="54" customHeight="1">
      <c r="A34" s="101"/>
      <c r="B34" s="99"/>
      <c r="C34" s="6">
        <v>28</v>
      </c>
      <c r="D34" s="46" t="s">
        <v>37</v>
      </c>
      <c r="E34" s="33">
        <v>499</v>
      </c>
      <c r="F34" s="28">
        <f t="shared" si="0"/>
        <v>83520.498997995994</v>
      </c>
      <c r="G34" s="29">
        <v>28202419</v>
      </c>
      <c r="H34" s="34">
        <v>1114000</v>
      </c>
      <c r="I34" s="35"/>
      <c r="J34" s="35">
        <v>1810400</v>
      </c>
      <c r="K34" s="30">
        <v>7684840</v>
      </c>
      <c r="L34" s="35">
        <v>405000</v>
      </c>
      <c r="M34" s="35"/>
      <c r="N34" s="35">
        <v>0</v>
      </c>
      <c r="O34" s="35">
        <v>0</v>
      </c>
      <c r="P34" s="30">
        <v>2460070</v>
      </c>
      <c r="Q34" s="35">
        <f t="shared" si="1"/>
        <v>41676729</v>
      </c>
      <c r="S34" s="10">
        <v>30164000</v>
      </c>
      <c r="T34" s="10">
        <v>1562400</v>
      </c>
      <c r="V34" s="10">
        <v>7555000</v>
      </c>
      <c r="W34" s="10">
        <v>276675</v>
      </c>
      <c r="X34" s="10"/>
      <c r="Y34" s="10">
        <v>7771092.51004529</v>
      </c>
      <c r="Z34" s="10"/>
      <c r="AA34" s="1" t="e">
        <f>Q30/$Q$52*#REF!</f>
        <v>#REF!</v>
      </c>
      <c r="AB34" s="10" t="e">
        <f t="shared" si="2"/>
        <v>#REF!</v>
      </c>
      <c r="AC34" s="10" t="e">
        <f t="shared" si="3"/>
        <v>#REF!</v>
      </c>
      <c r="AD34" s="10"/>
      <c r="AE34" s="10"/>
      <c r="AF34" s="10"/>
      <c r="AG34" s="10"/>
      <c r="AH34" s="10"/>
      <c r="AI34" s="10"/>
    </row>
    <row r="35" spans="1:35" ht="54" customHeight="1">
      <c r="A35" s="101"/>
      <c r="B35" s="99"/>
      <c r="C35" s="5">
        <v>29</v>
      </c>
      <c r="D35" s="46" t="s">
        <v>38</v>
      </c>
      <c r="E35" s="33">
        <v>382.7</v>
      </c>
      <c r="F35" s="28">
        <f t="shared" si="0"/>
        <v>127368.25712045989</v>
      </c>
      <c r="G35" s="29">
        <v>24280322</v>
      </c>
      <c r="H35" s="34">
        <v>842000</v>
      </c>
      <c r="I35" s="35"/>
      <c r="J35" s="35">
        <v>2817660</v>
      </c>
      <c r="K35" s="30">
        <v>10465600</v>
      </c>
      <c r="L35" s="35">
        <v>424000</v>
      </c>
      <c r="M35" s="35"/>
      <c r="N35" s="35">
        <v>0</v>
      </c>
      <c r="O35" s="35">
        <v>0</v>
      </c>
      <c r="P35" s="30">
        <v>9914250</v>
      </c>
      <c r="Q35" s="35">
        <f t="shared" ref="Q35:Q50" si="4">SUM(G35:P35)</f>
        <v>48743832</v>
      </c>
      <c r="S35" s="10">
        <v>19869000</v>
      </c>
      <c r="T35" s="10">
        <v>1093680</v>
      </c>
      <c r="U35" s="10">
        <v>130200</v>
      </c>
      <c r="V35" s="10">
        <v>5415000</v>
      </c>
      <c r="W35" s="10">
        <v>260400</v>
      </c>
      <c r="X35" s="10"/>
      <c r="Y35" s="10">
        <v>4028026.2680669939</v>
      </c>
      <c r="Z35" s="10"/>
      <c r="AA35" s="1" t="e">
        <f>Q31/$Q$52*#REF!</f>
        <v>#REF!</v>
      </c>
      <c r="AB35" s="10" t="e">
        <f t="shared" si="2"/>
        <v>#REF!</v>
      </c>
      <c r="AC35" s="10" t="e">
        <f t="shared" si="3"/>
        <v>#REF!</v>
      </c>
      <c r="AD35" s="10"/>
      <c r="AE35" s="10"/>
      <c r="AF35" s="10"/>
      <c r="AG35" s="10"/>
      <c r="AH35" s="10"/>
      <c r="AI35" s="10"/>
    </row>
    <row r="36" spans="1:35" ht="54" customHeight="1">
      <c r="A36" s="101"/>
      <c r="B36" s="99"/>
      <c r="C36" s="6">
        <v>30</v>
      </c>
      <c r="D36" s="46" t="s">
        <v>39</v>
      </c>
      <c r="E36" s="33">
        <v>575</v>
      </c>
      <c r="F36" s="28">
        <f t="shared" si="0"/>
        <v>138406.69739130436</v>
      </c>
      <c r="G36" s="29">
        <v>38710419</v>
      </c>
      <c r="H36" s="34">
        <v>1221000</v>
      </c>
      <c r="I36" s="35"/>
      <c r="J36" s="35">
        <v>3925000</v>
      </c>
      <c r="K36" s="30">
        <v>15983612</v>
      </c>
      <c r="L36" s="35">
        <v>349900</v>
      </c>
      <c r="M36" s="35"/>
      <c r="N36" s="35">
        <v>0</v>
      </c>
      <c r="O36" s="35">
        <v>0</v>
      </c>
      <c r="P36" s="30">
        <v>19393920</v>
      </c>
      <c r="Q36" s="35">
        <f t="shared" si="4"/>
        <v>79583851</v>
      </c>
      <c r="S36" s="10">
        <v>23151000</v>
      </c>
      <c r="T36" s="10">
        <v>1484280</v>
      </c>
      <c r="U36" s="10">
        <v>195300</v>
      </c>
      <c r="V36" s="10">
        <v>7664000</v>
      </c>
      <c r="W36" s="10">
        <v>292950</v>
      </c>
      <c r="X36" s="10"/>
      <c r="Y36" s="10">
        <v>10287002.124520531</v>
      </c>
      <c r="Z36" s="10"/>
      <c r="AA36" s="1" t="e">
        <f>Q32/$Q$52*#REF!</f>
        <v>#REF!</v>
      </c>
      <c r="AB36" s="10" t="e">
        <f t="shared" si="2"/>
        <v>#REF!</v>
      </c>
      <c r="AC36" s="10" t="e">
        <f t="shared" si="3"/>
        <v>#REF!</v>
      </c>
      <c r="AD36" s="10"/>
      <c r="AE36" s="10"/>
      <c r="AF36" s="10"/>
      <c r="AG36" s="10"/>
      <c r="AH36" s="10"/>
      <c r="AI36" s="10"/>
    </row>
    <row r="37" spans="1:35" ht="54" customHeight="1">
      <c r="A37" s="101"/>
      <c r="B37" s="99"/>
      <c r="C37" s="5">
        <v>31</v>
      </c>
      <c r="D37" s="46" t="s">
        <v>40</v>
      </c>
      <c r="E37" s="33">
        <v>595.29999999999995</v>
      </c>
      <c r="F37" s="28">
        <f t="shared" si="0"/>
        <v>77414.968923231994</v>
      </c>
      <c r="G37" s="29">
        <v>29845161</v>
      </c>
      <c r="H37" s="34">
        <v>1350000</v>
      </c>
      <c r="I37" s="35"/>
      <c r="J37" s="35">
        <v>2522600</v>
      </c>
      <c r="K37" s="30">
        <v>9503750</v>
      </c>
      <c r="L37" s="35">
        <v>235000</v>
      </c>
      <c r="M37" s="35"/>
      <c r="N37" s="35">
        <v>0</v>
      </c>
      <c r="O37" s="35">
        <v>0</v>
      </c>
      <c r="P37" s="30">
        <v>2628620</v>
      </c>
      <c r="Q37" s="35">
        <f t="shared" si="4"/>
        <v>46085131</v>
      </c>
      <c r="S37" s="10">
        <v>27135000</v>
      </c>
      <c r="T37" s="10">
        <v>1796760</v>
      </c>
      <c r="U37" s="10">
        <v>195300</v>
      </c>
      <c r="V37" s="10">
        <v>8567000</v>
      </c>
      <c r="W37" s="10">
        <v>504525</v>
      </c>
      <c r="X37" s="10"/>
      <c r="Y37" s="10">
        <v>6877749.2467151899</v>
      </c>
      <c r="Z37" s="10"/>
      <c r="AA37" s="1" t="e">
        <f>Q33/$Q$52*#REF!</f>
        <v>#REF!</v>
      </c>
      <c r="AB37" s="10" t="e">
        <f t="shared" si="2"/>
        <v>#REF!</v>
      </c>
      <c r="AC37" s="10" t="e">
        <f t="shared" si="3"/>
        <v>#REF!</v>
      </c>
      <c r="AD37" s="10"/>
      <c r="AE37" s="10"/>
      <c r="AF37" s="10"/>
      <c r="AG37" s="10"/>
      <c r="AH37" s="10"/>
      <c r="AI37" s="10"/>
    </row>
    <row r="38" spans="1:35" ht="54" customHeight="1">
      <c r="A38" s="101"/>
      <c r="B38" s="99"/>
      <c r="C38" s="6">
        <v>32</v>
      </c>
      <c r="D38" s="46" t="s">
        <v>41</v>
      </c>
      <c r="E38" s="33">
        <v>488.7</v>
      </c>
      <c r="F38" s="28">
        <f t="shared" si="0"/>
        <v>96392.24268467362</v>
      </c>
      <c r="G38" s="29">
        <v>31473419</v>
      </c>
      <c r="H38" s="34">
        <v>1117000</v>
      </c>
      <c r="I38" s="35"/>
      <c r="J38" s="35">
        <v>3079900</v>
      </c>
      <c r="K38" s="30">
        <v>8490050</v>
      </c>
      <c r="L38" s="35">
        <v>145000</v>
      </c>
      <c r="M38" s="35"/>
      <c r="N38" s="35">
        <v>0</v>
      </c>
      <c r="O38" s="35">
        <v>0</v>
      </c>
      <c r="P38" s="30">
        <v>2801520</v>
      </c>
      <c r="Q38" s="35">
        <f t="shared" si="4"/>
        <v>47106889</v>
      </c>
      <c r="S38" s="10">
        <v>26704000</v>
      </c>
      <c r="T38" s="10">
        <v>1562400</v>
      </c>
      <c r="V38" s="10">
        <v>7164000</v>
      </c>
      <c r="W38" s="10">
        <v>415012</v>
      </c>
      <c r="X38" s="10"/>
      <c r="Y38" s="10">
        <v>5733387.9746408472</v>
      </c>
      <c r="Z38" s="10"/>
      <c r="AA38" s="1" t="e">
        <f>Q34/$Q$52*#REF!</f>
        <v>#REF!</v>
      </c>
      <c r="AB38" s="10" t="e">
        <f t="shared" si="2"/>
        <v>#REF!</v>
      </c>
      <c r="AC38" s="10" t="e">
        <f t="shared" si="3"/>
        <v>#REF!</v>
      </c>
      <c r="AD38" s="10"/>
      <c r="AE38" s="10"/>
      <c r="AF38" s="10"/>
      <c r="AG38" s="10"/>
      <c r="AH38" s="10"/>
      <c r="AI38" s="10"/>
    </row>
    <row r="39" spans="1:35" ht="54" customHeight="1">
      <c r="A39" s="101"/>
      <c r="B39" s="99"/>
      <c r="C39" s="5">
        <v>33</v>
      </c>
      <c r="D39" s="46" t="s">
        <v>42</v>
      </c>
      <c r="E39" s="33">
        <v>850.7</v>
      </c>
      <c r="F39" s="28">
        <f t="shared" si="0"/>
        <v>74846.301869049013</v>
      </c>
      <c r="G39" s="29">
        <v>39942999</v>
      </c>
      <c r="H39" s="34">
        <v>1917000</v>
      </c>
      <c r="I39" s="35"/>
      <c r="J39" s="35">
        <v>5087100</v>
      </c>
      <c r="K39" s="30">
        <v>11508530</v>
      </c>
      <c r="L39" s="35">
        <v>270000</v>
      </c>
      <c r="M39" s="35"/>
      <c r="N39" s="35">
        <v>0</v>
      </c>
      <c r="O39" s="35">
        <v>0</v>
      </c>
      <c r="P39" s="30">
        <v>4946120</v>
      </c>
      <c r="Q39" s="35">
        <f t="shared" si="4"/>
        <v>63671749</v>
      </c>
      <c r="S39" s="10">
        <v>23895000</v>
      </c>
      <c r="T39" s="10">
        <v>1015560</v>
      </c>
      <c r="U39" s="10">
        <v>260400</v>
      </c>
      <c r="V39" s="10">
        <v>7280000</v>
      </c>
      <c r="W39" s="10">
        <v>918725</v>
      </c>
      <c r="X39" s="10"/>
      <c r="Y39" s="10">
        <v>6910484.8643704029</v>
      </c>
      <c r="Z39" s="10"/>
      <c r="AA39" s="1" t="e">
        <f>Q35/$Q$52*#REF!</f>
        <v>#REF!</v>
      </c>
      <c r="AB39" s="10" t="e">
        <f t="shared" si="2"/>
        <v>#REF!</v>
      </c>
      <c r="AC39" s="10" t="e">
        <f t="shared" si="3"/>
        <v>#REF!</v>
      </c>
      <c r="AD39" s="10"/>
      <c r="AE39" s="10"/>
      <c r="AF39" s="10"/>
      <c r="AG39" s="10"/>
      <c r="AH39" s="10"/>
      <c r="AI39" s="10"/>
    </row>
    <row r="40" spans="1:35" ht="54" customHeight="1">
      <c r="A40" s="101"/>
      <c r="B40" s="99"/>
      <c r="C40" s="6">
        <v>34</v>
      </c>
      <c r="D40" s="46" t="s">
        <v>43</v>
      </c>
      <c r="E40" s="33">
        <v>497</v>
      </c>
      <c r="F40" s="28">
        <f t="shared" si="0"/>
        <v>91396.436619718312</v>
      </c>
      <c r="G40" s="29">
        <v>27815419</v>
      </c>
      <c r="H40" s="34">
        <v>1104000</v>
      </c>
      <c r="I40" s="35"/>
      <c r="J40" s="35">
        <v>2732900</v>
      </c>
      <c r="K40" s="30">
        <v>7223890</v>
      </c>
      <c r="L40" s="35">
        <v>210000</v>
      </c>
      <c r="M40" s="35"/>
      <c r="N40" s="35">
        <v>0</v>
      </c>
      <c r="O40" s="35">
        <v>0</v>
      </c>
      <c r="P40" s="30">
        <v>6337820</v>
      </c>
      <c r="Q40" s="35">
        <f t="shared" si="4"/>
        <v>45424029</v>
      </c>
      <c r="S40" s="10">
        <v>29898000</v>
      </c>
      <c r="T40" s="10">
        <v>1562400</v>
      </c>
      <c r="V40" s="10">
        <v>9205000</v>
      </c>
      <c r="W40" s="10">
        <v>1236900</v>
      </c>
      <c r="X40" s="10"/>
      <c r="Y40" s="10">
        <v>23172180.415881488</v>
      </c>
      <c r="Z40" s="10"/>
      <c r="AA40" s="1" t="e">
        <f>Q36/$Q$52*#REF!</f>
        <v>#REF!</v>
      </c>
      <c r="AB40" s="10" t="e">
        <f t="shared" si="2"/>
        <v>#REF!</v>
      </c>
      <c r="AC40" s="10" t="e">
        <f t="shared" si="3"/>
        <v>#REF!</v>
      </c>
      <c r="AD40" s="10"/>
      <c r="AE40" s="10"/>
      <c r="AF40" s="10"/>
      <c r="AG40" s="10"/>
      <c r="AH40" s="10"/>
      <c r="AI40" s="10"/>
    </row>
    <row r="41" spans="1:35" ht="54" customHeight="1">
      <c r="A41" s="101"/>
      <c r="B41" s="99"/>
      <c r="C41" s="5">
        <v>35</v>
      </c>
      <c r="D41" s="46" t="s">
        <v>44</v>
      </c>
      <c r="E41" s="33">
        <v>588</v>
      </c>
      <c r="F41" s="28">
        <f t="shared" si="0"/>
        <v>138358.25340136053</v>
      </c>
      <c r="G41" s="29">
        <v>43686161</v>
      </c>
      <c r="H41" s="34">
        <v>1255000</v>
      </c>
      <c r="I41" s="35"/>
      <c r="J41" s="35">
        <v>6815200</v>
      </c>
      <c r="K41" s="30">
        <v>18609012</v>
      </c>
      <c r="L41" s="35">
        <v>280000</v>
      </c>
      <c r="M41" s="35"/>
      <c r="N41" s="35">
        <v>0</v>
      </c>
      <c r="O41" s="35">
        <v>0</v>
      </c>
      <c r="P41" s="30">
        <v>10709280</v>
      </c>
      <c r="Q41" s="35">
        <f t="shared" si="4"/>
        <v>81354653</v>
      </c>
      <c r="S41" s="10">
        <v>28699000</v>
      </c>
      <c r="T41" s="10">
        <v>1718640</v>
      </c>
      <c r="U41" s="10">
        <v>455700</v>
      </c>
      <c r="V41" s="10">
        <v>9867000</v>
      </c>
      <c r="W41" s="10">
        <v>447562</v>
      </c>
      <c r="X41" s="10"/>
      <c r="Y41" s="10">
        <v>6449025.5799967088</v>
      </c>
      <c r="Z41" s="10"/>
      <c r="AA41" s="1" t="e">
        <f>Q37/$Q$52*#REF!</f>
        <v>#REF!</v>
      </c>
      <c r="AB41" s="10" t="e">
        <f t="shared" si="2"/>
        <v>#REF!</v>
      </c>
      <c r="AC41" s="10" t="e">
        <f t="shared" si="3"/>
        <v>#REF!</v>
      </c>
      <c r="AD41" s="10"/>
      <c r="AE41" s="10"/>
      <c r="AF41" s="10"/>
      <c r="AG41" s="10"/>
      <c r="AH41" s="10"/>
      <c r="AI41" s="10"/>
    </row>
    <row r="42" spans="1:35" ht="54" customHeight="1">
      <c r="A42" s="101"/>
      <c r="B42" s="99"/>
      <c r="C42" s="6">
        <v>36</v>
      </c>
      <c r="D42" s="46" t="s">
        <v>45</v>
      </c>
      <c r="E42" s="33">
        <v>600.29999999999995</v>
      </c>
      <c r="F42" s="28">
        <f t="shared" si="0"/>
        <v>73979.965017491253</v>
      </c>
      <c r="G42" s="29">
        <v>29667903</v>
      </c>
      <c r="H42" s="34">
        <v>1334000</v>
      </c>
      <c r="I42" s="35"/>
      <c r="J42" s="35">
        <v>3055500</v>
      </c>
      <c r="K42" s="30">
        <v>7968070</v>
      </c>
      <c r="L42" s="35">
        <v>118100</v>
      </c>
      <c r="M42" s="35"/>
      <c r="N42" s="35">
        <v>0</v>
      </c>
      <c r="O42" s="35">
        <v>0</v>
      </c>
      <c r="P42" s="30">
        <v>2266600</v>
      </c>
      <c r="Q42" s="35">
        <f t="shared" si="4"/>
        <v>44410173</v>
      </c>
      <c r="S42" s="10">
        <v>29397000</v>
      </c>
      <c r="T42" s="10">
        <v>1562400</v>
      </c>
      <c r="U42" s="10">
        <v>260400</v>
      </c>
      <c r="V42" s="10">
        <v>9334000</v>
      </c>
      <c r="W42" s="10">
        <v>398740</v>
      </c>
      <c r="X42" s="10"/>
      <c r="Y42" s="10">
        <v>6842459.0474373866</v>
      </c>
      <c r="Z42" s="10"/>
      <c r="AA42" s="1" t="e">
        <f>Q38/$Q$52*#REF!</f>
        <v>#REF!</v>
      </c>
      <c r="AB42" s="10" t="e">
        <f t="shared" si="2"/>
        <v>#REF!</v>
      </c>
      <c r="AC42" s="10" t="e">
        <f t="shared" si="3"/>
        <v>#REF!</v>
      </c>
      <c r="AD42" s="10"/>
      <c r="AE42" s="10"/>
      <c r="AF42" s="10"/>
      <c r="AG42" s="10"/>
      <c r="AH42" s="10"/>
      <c r="AI42" s="10"/>
    </row>
    <row r="43" spans="1:35" ht="54" customHeight="1">
      <c r="A43" s="101"/>
      <c r="B43" s="99"/>
      <c r="C43" s="5">
        <v>37</v>
      </c>
      <c r="D43" s="46" t="s">
        <v>46</v>
      </c>
      <c r="E43" s="33">
        <v>777</v>
      </c>
      <c r="F43" s="28">
        <f t="shared" si="0"/>
        <v>117647.79794079794</v>
      </c>
      <c r="G43" s="29">
        <v>46135419</v>
      </c>
      <c r="H43" s="34">
        <v>1567000</v>
      </c>
      <c r="I43" s="35"/>
      <c r="J43" s="35">
        <v>9164100</v>
      </c>
      <c r="K43" s="30">
        <v>25881450</v>
      </c>
      <c r="L43" s="35">
        <v>250000</v>
      </c>
      <c r="M43" s="35"/>
      <c r="N43" s="35">
        <v>0</v>
      </c>
      <c r="O43" s="35">
        <v>0</v>
      </c>
      <c r="P43" s="30">
        <v>8414370</v>
      </c>
      <c r="Q43" s="35">
        <f t="shared" si="4"/>
        <v>91412339</v>
      </c>
      <c r="S43" s="10">
        <v>34993000</v>
      </c>
      <c r="T43" s="10">
        <v>2421720</v>
      </c>
      <c r="U43" s="10">
        <v>130200</v>
      </c>
      <c r="V43" s="10">
        <v>11137000</v>
      </c>
      <c r="W43" s="10">
        <v>504530</v>
      </c>
      <c r="X43" s="10"/>
      <c r="Y43" s="10">
        <v>11173580.145365082</v>
      </c>
      <c r="Z43" s="10"/>
      <c r="AA43" s="1" t="e">
        <f>Q39/$Q$52*#REF!</f>
        <v>#REF!</v>
      </c>
      <c r="AB43" s="10" t="e">
        <f t="shared" si="2"/>
        <v>#REF!</v>
      </c>
      <c r="AC43" s="10" t="e">
        <f t="shared" si="3"/>
        <v>#REF!</v>
      </c>
      <c r="AD43" s="10"/>
      <c r="AE43" s="10"/>
      <c r="AF43" s="10"/>
      <c r="AG43" s="10"/>
      <c r="AH43" s="10"/>
      <c r="AI43" s="10"/>
    </row>
    <row r="44" spans="1:35" ht="54" customHeight="1">
      <c r="A44" s="101"/>
      <c r="B44" s="99"/>
      <c r="C44" s="6">
        <v>38</v>
      </c>
      <c r="D44" s="46" t="s">
        <v>47</v>
      </c>
      <c r="E44" s="33">
        <v>865.3</v>
      </c>
      <c r="F44" s="28">
        <f t="shared" si="0"/>
        <v>73782.233907315385</v>
      </c>
      <c r="G44" s="29">
        <v>40653257</v>
      </c>
      <c r="H44" s="34">
        <v>1895000</v>
      </c>
      <c r="I44" s="35"/>
      <c r="J44" s="35">
        <v>3359200</v>
      </c>
      <c r="K44" s="30">
        <v>9935890</v>
      </c>
      <c r="L44" s="35">
        <v>29900</v>
      </c>
      <c r="M44" s="35"/>
      <c r="N44" s="35">
        <v>0</v>
      </c>
      <c r="O44" s="35">
        <v>0</v>
      </c>
      <c r="P44" s="30">
        <v>7970520</v>
      </c>
      <c r="Q44" s="35">
        <f t="shared" si="4"/>
        <v>63843767</v>
      </c>
      <c r="S44" s="10">
        <v>25692000</v>
      </c>
      <c r="T44" s="10">
        <v>1484280</v>
      </c>
      <c r="U44" s="10">
        <v>260400</v>
      </c>
      <c r="V44" s="10">
        <v>6968000</v>
      </c>
      <c r="W44" s="10">
        <v>415015</v>
      </c>
      <c r="X44" s="10"/>
      <c r="Y44" s="10">
        <v>8597657.8528934345</v>
      </c>
      <c r="Z44" s="10"/>
      <c r="AA44" s="1" t="e">
        <f>Q40/$Q$52*#REF!</f>
        <v>#REF!</v>
      </c>
      <c r="AB44" s="10" t="e">
        <f t="shared" si="2"/>
        <v>#REF!</v>
      </c>
      <c r="AC44" s="10" t="e">
        <f t="shared" si="3"/>
        <v>#REF!</v>
      </c>
      <c r="AD44" s="10"/>
      <c r="AE44" s="10"/>
      <c r="AF44" s="10"/>
      <c r="AG44" s="10"/>
      <c r="AH44" s="10"/>
      <c r="AI44" s="10"/>
    </row>
    <row r="45" spans="1:35" ht="54" customHeight="1">
      <c r="A45" s="101"/>
      <c r="B45" s="99"/>
      <c r="C45" s="5">
        <v>39</v>
      </c>
      <c r="D45" s="46" t="s">
        <v>48</v>
      </c>
      <c r="E45" s="33">
        <v>894</v>
      </c>
      <c r="F45" s="28">
        <f t="shared" si="0"/>
        <v>79662.7673378076</v>
      </c>
      <c r="G45" s="29">
        <v>45269354</v>
      </c>
      <c r="H45" s="34">
        <v>2027000</v>
      </c>
      <c r="I45" s="35"/>
      <c r="J45" s="35">
        <v>3360500</v>
      </c>
      <c r="K45" s="30">
        <v>10816840</v>
      </c>
      <c r="L45" s="35">
        <v>335000</v>
      </c>
      <c r="M45" s="35"/>
      <c r="N45" s="35">
        <v>0</v>
      </c>
      <c r="O45" s="35">
        <v>0</v>
      </c>
      <c r="P45" s="30">
        <v>9409820</v>
      </c>
      <c r="Q45" s="35">
        <f>SUM(G45:P45)</f>
        <v>71218514</v>
      </c>
      <c r="S45" s="10">
        <v>32283000</v>
      </c>
      <c r="T45" s="10">
        <v>1015560</v>
      </c>
      <c r="U45" s="10">
        <v>130200</v>
      </c>
      <c r="V45" s="10">
        <v>10781000</v>
      </c>
      <c r="W45" s="10">
        <v>170887</v>
      </c>
      <c r="X45" s="10"/>
      <c r="Y45" s="10">
        <v>9033350.5728424489</v>
      </c>
      <c r="Z45" s="10"/>
      <c r="AA45" s="1" t="e">
        <f>Q41/$Q$52*#REF!</f>
        <v>#REF!</v>
      </c>
      <c r="AB45" s="10" t="e">
        <f t="shared" si="2"/>
        <v>#REF!</v>
      </c>
      <c r="AC45" s="10" t="e">
        <f t="shared" si="3"/>
        <v>#REF!</v>
      </c>
      <c r="AD45" s="10"/>
      <c r="AE45" s="10"/>
      <c r="AF45" s="10"/>
      <c r="AG45" s="10"/>
      <c r="AH45" s="10"/>
      <c r="AI45" s="10"/>
    </row>
    <row r="46" spans="1:35" ht="54" customHeight="1">
      <c r="A46" s="101"/>
      <c r="B46" s="99"/>
      <c r="C46" s="6">
        <v>40</v>
      </c>
      <c r="D46" s="46" t="s">
        <v>49</v>
      </c>
      <c r="E46" s="33">
        <v>1971</v>
      </c>
      <c r="F46" s="28">
        <f t="shared" si="0"/>
        <v>61607.386605783868</v>
      </c>
      <c r="G46" s="29">
        <v>87642999</v>
      </c>
      <c r="H46" s="34">
        <v>4325000</v>
      </c>
      <c r="I46" s="35"/>
      <c r="J46" s="35">
        <v>3765760</v>
      </c>
      <c r="K46" s="30">
        <v>21921780</v>
      </c>
      <c r="L46" s="35">
        <v>195000</v>
      </c>
      <c r="M46" s="35"/>
      <c r="N46" s="35">
        <v>0</v>
      </c>
      <c r="O46" s="35">
        <v>0</v>
      </c>
      <c r="P46" s="30">
        <v>3577620</v>
      </c>
      <c r="Q46" s="35">
        <f t="shared" si="4"/>
        <v>121428159</v>
      </c>
      <c r="S46" s="10">
        <v>26168000</v>
      </c>
      <c r="T46" s="10">
        <v>1718640</v>
      </c>
      <c r="U46" s="10">
        <v>325500</v>
      </c>
      <c r="V46" s="10">
        <v>6704000</v>
      </c>
      <c r="W46" s="10">
        <v>447562</v>
      </c>
      <c r="X46" s="10"/>
      <c r="Y46" s="10">
        <v>6300275.5234250398</v>
      </c>
      <c r="Z46" s="10"/>
      <c r="AA46" s="1" t="e">
        <f>Q42/$Q$52*#REF!</f>
        <v>#REF!</v>
      </c>
      <c r="AB46" s="10" t="e">
        <f t="shared" si="2"/>
        <v>#REF!</v>
      </c>
      <c r="AC46" s="10" t="e">
        <f t="shared" si="3"/>
        <v>#REF!</v>
      </c>
      <c r="AD46" s="10"/>
      <c r="AE46" s="10"/>
      <c r="AF46" s="10"/>
      <c r="AG46" s="10"/>
      <c r="AH46" s="10"/>
      <c r="AI46" s="10"/>
    </row>
    <row r="47" spans="1:35" ht="54" customHeight="1">
      <c r="A47" s="101"/>
      <c r="B47" s="99"/>
      <c r="C47" s="5">
        <v>41</v>
      </c>
      <c r="D47" s="46" t="s">
        <v>50</v>
      </c>
      <c r="E47" s="33">
        <v>946</v>
      </c>
      <c r="F47" s="28">
        <f t="shared" si="0"/>
        <v>109473.66913319239</v>
      </c>
      <c r="G47" s="29">
        <v>56512741</v>
      </c>
      <c r="H47" s="34">
        <v>1960000</v>
      </c>
      <c r="I47" s="35"/>
      <c r="J47" s="35">
        <v>7803920</v>
      </c>
      <c r="K47" s="30">
        <v>26795270</v>
      </c>
      <c r="L47" s="35">
        <v>347440</v>
      </c>
      <c r="M47" s="35"/>
      <c r="N47" s="35">
        <v>0</v>
      </c>
      <c r="O47" s="35">
        <v>0</v>
      </c>
      <c r="P47" s="30">
        <v>10142720</v>
      </c>
      <c r="Q47" s="35">
        <f t="shared" si="4"/>
        <v>103562091</v>
      </c>
      <c r="S47" s="10">
        <v>25378000</v>
      </c>
      <c r="T47" s="10">
        <v>1562400</v>
      </c>
      <c r="V47" s="10">
        <v>6401000</v>
      </c>
      <c r="W47" s="10">
        <v>276675</v>
      </c>
      <c r="X47" s="10"/>
      <c r="Y47" s="10">
        <v>7509097.77077456</v>
      </c>
      <c r="Z47" s="10"/>
      <c r="AA47" s="1" t="e">
        <f>Q43/$Q$52*#REF!</f>
        <v>#REF!</v>
      </c>
      <c r="AB47" s="10" t="e">
        <f t="shared" si="2"/>
        <v>#REF!</v>
      </c>
      <c r="AC47" s="10" t="e">
        <f t="shared" si="3"/>
        <v>#REF!</v>
      </c>
      <c r="AD47" s="10"/>
      <c r="AE47" s="10"/>
      <c r="AF47" s="10"/>
      <c r="AG47" s="10"/>
      <c r="AH47" s="10"/>
      <c r="AI47" s="10"/>
    </row>
    <row r="48" spans="1:35" ht="54" customHeight="1">
      <c r="A48" s="101"/>
      <c r="B48" s="99"/>
      <c r="C48" s="6">
        <v>42</v>
      </c>
      <c r="D48" s="46" t="s">
        <v>51</v>
      </c>
      <c r="E48" s="33">
        <v>841</v>
      </c>
      <c r="F48" s="28">
        <f t="shared" si="0"/>
        <v>70987.10701545779</v>
      </c>
      <c r="G48" s="29">
        <v>39560257</v>
      </c>
      <c r="H48" s="34">
        <v>1848000</v>
      </c>
      <c r="I48" s="35"/>
      <c r="J48" s="35">
        <v>4004900</v>
      </c>
      <c r="K48" s="30">
        <v>9856780</v>
      </c>
      <c r="L48" s="35">
        <v>150000</v>
      </c>
      <c r="M48" s="35"/>
      <c r="N48" s="35">
        <v>0</v>
      </c>
      <c r="O48" s="35">
        <v>0</v>
      </c>
      <c r="P48" s="30">
        <v>4280220</v>
      </c>
      <c r="Q48" s="35">
        <f t="shared" si="4"/>
        <v>59700157</v>
      </c>
      <c r="S48" s="10">
        <v>32744000</v>
      </c>
      <c r="T48" s="10">
        <v>2109240</v>
      </c>
      <c r="U48" s="10">
        <v>390600</v>
      </c>
      <c r="V48" s="10">
        <v>8660000</v>
      </c>
      <c r="W48" s="10">
        <v>520800</v>
      </c>
      <c r="X48" s="10"/>
      <c r="Y48" s="10">
        <v>9748003.4819014762</v>
      </c>
      <c r="Z48" s="10"/>
      <c r="AA48" s="1" t="e">
        <f>Q44/$Q$52*#REF!</f>
        <v>#REF!</v>
      </c>
      <c r="AB48" s="10" t="e">
        <f t="shared" si="2"/>
        <v>#REF!</v>
      </c>
      <c r="AC48" s="10" t="e">
        <f t="shared" si="3"/>
        <v>#REF!</v>
      </c>
      <c r="AD48" s="10"/>
      <c r="AE48" s="10"/>
      <c r="AF48" s="10"/>
      <c r="AG48" s="10"/>
      <c r="AH48" s="10"/>
      <c r="AI48" s="10"/>
    </row>
    <row r="49" spans="1:35" ht="54" customHeight="1">
      <c r="A49" s="101"/>
      <c r="B49" s="99"/>
      <c r="C49" s="5">
        <v>43</v>
      </c>
      <c r="D49" s="46" t="s">
        <v>52</v>
      </c>
      <c r="E49" s="33">
        <v>1446.7</v>
      </c>
      <c r="F49" s="28">
        <f t="shared" si="0"/>
        <v>73297.483928941729</v>
      </c>
      <c r="G49" s="29">
        <v>67881160</v>
      </c>
      <c r="H49" s="34">
        <v>3248000</v>
      </c>
      <c r="I49" s="35"/>
      <c r="J49" s="35">
        <v>6644980</v>
      </c>
      <c r="K49" s="30">
        <v>17625510</v>
      </c>
      <c r="L49" s="35">
        <v>272000</v>
      </c>
      <c r="M49" s="35"/>
      <c r="N49" s="35">
        <v>0</v>
      </c>
      <c r="O49" s="35">
        <v>0</v>
      </c>
      <c r="P49" s="30">
        <v>10367820</v>
      </c>
      <c r="Q49" s="35">
        <f t="shared" si="4"/>
        <v>106039470</v>
      </c>
      <c r="S49" s="10">
        <v>42924000</v>
      </c>
      <c r="T49" s="10">
        <v>2812320</v>
      </c>
      <c r="U49" s="10">
        <v>123600</v>
      </c>
      <c r="V49" s="10">
        <v>9620000</v>
      </c>
      <c r="W49" s="10">
        <v>610311</v>
      </c>
      <c r="X49" s="10"/>
      <c r="Y49" s="10">
        <v>8566246.6456521023</v>
      </c>
      <c r="Z49" s="10"/>
      <c r="AA49" s="1" t="e">
        <f>Q45/$Q$52*#REF!</f>
        <v>#REF!</v>
      </c>
      <c r="AB49" s="10" t="e">
        <f t="shared" si="2"/>
        <v>#REF!</v>
      </c>
      <c r="AC49" s="10" t="e">
        <f t="shared" si="3"/>
        <v>#REF!</v>
      </c>
      <c r="AD49" s="10"/>
      <c r="AE49" s="10"/>
      <c r="AF49" s="10"/>
      <c r="AG49" s="10"/>
      <c r="AH49" s="10"/>
      <c r="AI49" s="10"/>
    </row>
    <row r="50" spans="1:35" ht="54" customHeight="1">
      <c r="A50" s="101"/>
      <c r="B50" s="99"/>
      <c r="C50" s="6">
        <v>44</v>
      </c>
      <c r="D50" s="46" t="s">
        <v>53</v>
      </c>
      <c r="E50" s="33">
        <v>1829</v>
      </c>
      <c r="F50" s="28">
        <f t="shared" si="0"/>
        <v>70244.969928922903</v>
      </c>
      <c r="G50" s="29">
        <v>84361740</v>
      </c>
      <c r="H50" s="34">
        <v>4090000</v>
      </c>
      <c r="I50" s="35"/>
      <c r="J50" s="35">
        <v>6308100</v>
      </c>
      <c r="K50" s="30">
        <v>20967890</v>
      </c>
      <c r="L50" s="35">
        <v>360000</v>
      </c>
      <c r="M50" s="35"/>
      <c r="N50" s="35">
        <v>0</v>
      </c>
      <c r="O50" s="35">
        <v>0</v>
      </c>
      <c r="P50" s="30">
        <v>12390320</v>
      </c>
      <c r="Q50" s="35">
        <f t="shared" si="4"/>
        <v>128478050</v>
      </c>
      <c r="S50" s="10">
        <v>73660000</v>
      </c>
      <c r="T50" s="10">
        <v>4374720</v>
      </c>
      <c r="U50" s="10">
        <v>195300</v>
      </c>
      <c r="V50" s="10">
        <v>18842000</v>
      </c>
      <c r="W50" s="10">
        <v>569625</v>
      </c>
      <c r="X50" s="10"/>
      <c r="Y50" s="10">
        <v>11777498.374363115</v>
      </c>
      <c r="Z50" s="10"/>
      <c r="AA50" s="1" t="e">
        <f>Q46/$Q$52*#REF!</f>
        <v>#REF!</v>
      </c>
      <c r="AB50" s="10" t="e">
        <f t="shared" si="2"/>
        <v>#REF!</v>
      </c>
      <c r="AC50" s="10" t="e">
        <f t="shared" si="3"/>
        <v>#REF!</v>
      </c>
      <c r="AD50" s="10"/>
      <c r="AE50" s="10"/>
      <c r="AF50" s="10"/>
      <c r="AG50" s="10"/>
      <c r="AH50" s="10"/>
      <c r="AI50" s="10"/>
    </row>
    <row r="51" spans="1:35" ht="67.5" customHeight="1">
      <c r="A51" s="101"/>
      <c r="B51" s="99"/>
      <c r="C51" s="13">
        <v>45</v>
      </c>
      <c r="D51" s="47" t="s">
        <v>78</v>
      </c>
      <c r="E51" s="53">
        <v>962</v>
      </c>
      <c r="F51" s="54">
        <f t="shared" si="0"/>
        <v>111941.70582120582</v>
      </c>
      <c r="G51" s="55">
        <v>70964871</v>
      </c>
      <c r="H51" s="56">
        <v>2207000</v>
      </c>
      <c r="I51" s="57"/>
      <c r="J51" s="57">
        <v>6616100</v>
      </c>
      <c r="K51" s="58">
        <v>13210170</v>
      </c>
      <c r="L51" s="57">
        <v>360000</v>
      </c>
      <c r="M51" s="57"/>
      <c r="N51" s="57">
        <v>0</v>
      </c>
      <c r="O51" s="57">
        <v>0</v>
      </c>
      <c r="P51" s="58">
        <v>14329780</v>
      </c>
      <c r="Q51" s="57">
        <f t="shared" ref="Q51" si="5">SUM(G51:P51)</f>
        <v>107687921</v>
      </c>
      <c r="S51" s="10">
        <v>73660000</v>
      </c>
      <c r="T51" s="10">
        <v>4374720</v>
      </c>
      <c r="U51" s="10">
        <v>195300</v>
      </c>
      <c r="V51" s="10">
        <v>18842000</v>
      </c>
      <c r="W51" s="10">
        <v>569625</v>
      </c>
      <c r="X51" s="10"/>
      <c r="Y51" s="10">
        <v>11777498.374363115</v>
      </c>
      <c r="Z51" s="10"/>
      <c r="AA51" s="1" t="e">
        <f>Q47/$Q$52*#REF!</f>
        <v>#REF!</v>
      </c>
      <c r="AB51" s="10" t="e">
        <f t="shared" si="2"/>
        <v>#REF!</v>
      </c>
      <c r="AC51" s="10" t="e">
        <f t="shared" si="3"/>
        <v>#REF!</v>
      </c>
      <c r="AD51" s="10"/>
      <c r="AE51" s="10"/>
      <c r="AF51" s="10"/>
      <c r="AG51" s="10"/>
      <c r="AH51" s="10"/>
      <c r="AI51" s="10"/>
    </row>
    <row r="52" spans="1:35" ht="31.5" customHeight="1">
      <c r="A52" s="63" t="s">
        <v>6</v>
      </c>
      <c r="B52" s="63"/>
      <c r="C52" s="63"/>
      <c r="D52" s="63"/>
      <c r="E52" s="59">
        <f>SUM(E7:E51)</f>
        <v>39966.799999999996</v>
      </c>
      <c r="F52" s="59"/>
      <c r="G52" s="59">
        <f>SUM(G7:G51)</f>
        <v>2209973000</v>
      </c>
      <c r="H52" s="59">
        <f t="shared" ref="H52:Q52" si="6">SUM(H7:H51)</f>
        <v>87897000</v>
      </c>
      <c r="I52" s="59">
        <f t="shared" si="6"/>
        <v>554000</v>
      </c>
      <c r="J52" s="59">
        <f t="shared" si="6"/>
        <v>223489820</v>
      </c>
      <c r="K52" s="59">
        <f t="shared" si="6"/>
        <v>755588412</v>
      </c>
      <c r="L52" s="59">
        <f t="shared" si="6"/>
        <v>11894240</v>
      </c>
      <c r="M52" s="59"/>
      <c r="N52" s="59"/>
      <c r="O52" s="59"/>
      <c r="P52" s="59">
        <f t="shared" si="6"/>
        <v>316084770</v>
      </c>
      <c r="Q52" s="59">
        <f t="shared" si="6"/>
        <v>3605481242</v>
      </c>
      <c r="S52" s="10">
        <v>29074000</v>
      </c>
      <c r="T52" s="10">
        <v>1718640</v>
      </c>
      <c r="V52" s="10">
        <v>9262000</v>
      </c>
      <c r="W52" s="10">
        <v>366190</v>
      </c>
      <c r="X52" s="10"/>
      <c r="Y52" s="10">
        <v>8477912.9791661371</v>
      </c>
      <c r="Z52" s="10"/>
      <c r="AA52" s="1" t="e">
        <f>Q47/$Q$52*#REF!</f>
        <v>#REF!</v>
      </c>
      <c r="AB52" s="10" t="e">
        <f>AA52-Q47</f>
        <v>#REF!</v>
      </c>
      <c r="AC52" s="10" t="e">
        <f>ROUND(P47+AB52,2)</f>
        <v>#REF!</v>
      </c>
      <c r="AD52" s="10"/>
      <c r="AE52" s="10"/>
      <c r="AF52" s="10"/>
      <c r="AG52" s="10"/>
      <c r="AH52" s="10"/>
      <c r="AI52" s="10"/>
    </row>
    <row r="53" spans="1:35">
      <c r="W53" s="10">
        <v>82241156.5</v>
      </c>
      <c r="X53" s="10"/>
      <c r="Y53" s="10">
        <v>493045344.29000002</v>
      </c>
    </row>
    <row r="54" spans="1:35">
      <c r="H54" s="10"/>
    </row>
    <row r="55" spans="1:35">
      <c r="W55" s="10" t="e">
        <f>W53-#REF!</f>
        <v>#REF!</v>
      </c>
      <c r="Y55" s="10" t="e">
        <f>Y53-#REF!</f>
        <v>#REF!</v>
      </c>
    </row>
  </sheetData>
  <mergeCells count="15">
    <mergeCell ref="A8:A14"/>
    <mergeCell ref="B16:B51"/>
    <mergeCell ref="A16:A51"/>
    <mergeCell ref="A52:D52"/>
    <mergeCell ref="P4:Q4"/>
    <mergeCell ref="B8:B14"/>
    <mergeCell ref="A2:Q2"/>
    <mergeCell ref="A3:Q3"/>
    <mergeCell ref="Q5:Q6"/>
    <mergeCell ref="G5:I5"/>
    <mergeCell ref="J5:P5"/>
    <mergeCell ref="B5:B6"/>
    <mergeCell ref="C5:D6"/>
    <mergeCell ref="E5:E6"/>
    <mergeCell ref="F5:F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53"/>
  <sheetViews>
    <sheetView topLeftCell="H42" zoomScaleNormal="100" workbookViewId="0">
      <selection activeCell="Q52" sqref="Q52"/>
    </sheetView>
  </sheetViews>
  <sheetFormatPr defaultColWidth="9.140625" defaultRowHeight="12"/>
  <cols>
    <col min="1" max="1" width="3.85546875" style="3" customWidth="1"/>
    <col min="2" max="2" width="11.140625" style="3" customWidth="1"/>
    <col min="3" max="3" width="4.85546875" style="3" customWidth="1"/>
    <col min="4" max="4" width="27" style="3" customWidth="1"/>
    <col min="5" max="5" width="9.42578125" style="3" customWidth="1"/>
    <col min="6" max="6" width="10" style="3" customWidth="1"/>
    <col min="7" max="7" width="14" style="3" customWidth="1"/>
    <col min="8" max="8" width="12.85546875" style="3" customWidth="1"/>
    <col min="9" max="9" width="13.140625" style="3" customWidth="1"/>
    <col min="10" max="10" width="13.85546875" style="3" customWidth="1"/>
    <col min="11" max="12" width="12.140625" style="3" customWidth="1"/>
    <col min="13" max="13" width="12.5703125" style="3" customWidth="1"/>
    <col min="14" max="15" width="13.85546875" style="3" customWidth="1"/>
    <col min="16" max="16" width="13.85546875" style="51" customWidth="1"/>
    <col min="17" max="17" width="13.85546875" style="3" customWidth="1"/>
    <col min="18" max="18" width="11.85546875" style="3" hidden="1" customWidth="1"/>
    <col min="19" max="19" width="13.28515625" style="10" hidden="1" customWidth="1"/>
    <col min="20" max="22" width="11.85546875" style="10" hidden="1" customWidth="1"/>
    <col min="23" max="26" width="11.85546875" style="3" hidden="1" customWidth="1"/>
    <col min="27" max="27" width="16.42578125" style="3" hidden="1" customWidth="1"/>
    <col min="28" max="29" width="11.85546875" style="3" hidden="1" customWidth="1"/>
    <col min="30" max="31" width="9.140625" style="3" hidden="1" customWidth="1"/>
    <col min="32" max="34" width="9.140625" style="3" customWidth="1"/>
    <col min="35" max="16384" width="9.140625" style="3"/>
  </cols>
  <sheetData>
    <row r="1" spans="1:35">
      <c r="A1" s="2"/>
      <c r="B1" s="2"/>
      <c r="C1" s="2"/>
      <c r="D1" s="2"/>
      <c r="E1" s="2"/>
      <c r="G1" s="2"/>
      <c r="H1" s="2"/>
      <c r="I1" s="2"/>
      <c r="J1" s="2"/>
      <c r="K1" s="2"/>
      <c r="L1" s="2"/>
      <c r="M1" s="2"/>
      <c r="N1" s="2"/>
      <c r="O1" s="2"/>
      <c r="P1" s="48"/>
      <c r="Q1" s="2"/>
    </row>
    <row r="2" spans="1:35" ht="14.25">
      <c r="A2" s="82" t="s">
        <v>69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35" ht="14.25">
      <c r="A3" s="82" t="s">
        <v>79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35" ht="12.75" thickBot="1">
      <c r="A4" s="42"/>
      <c r="P4" s="102" t="s">
        <v>54</v>
      </c>
      <c r="Q4" s="102"/>
    </row>
    <row r="5" spans="1:35" ht="33.75" customHeight="1" thickBot="1">
      <c r="A5" s="43" t="s">
        <v>0</v>
      </c>
      <c r="B5" s="88" t="s">
        <v>56</v>
      </c>
      <c r="C5" s="90" t="s">
        <v>5</v>
      </c>
      <c r="D5" s="91"/>
      <c r="E5" s="88" t="s">
        <v>57</v>
      </c>
      <c r="F5" s="95" t="s">
        <v>58</v>
      </c>
      <c r="G5" s="85" t="s">
        <v>59</v>
      </c>
      <c r="H5" s="85"/>
      <c r="I5" s="86"/>
      <c r="J5" s="87" t="s">
        <v>60</v>
      </c>
      <c r="K5" s="85"/>
      <c r="L5" s="85"/>
      <c r="M5" s="85"/>
      <c r="N5" s="85"/>
      <c r="O5" s="85"/>
      <c r="P5" s="86"/>
      <c r="Q5" s="83" t="s">
        <v>61</v>
      </c>
    </row>
    <row r="6" spans="1:35" ht="163.5" customHeight="1" thickBot="1">
      <c r="A6" s="49" t="s">
        <v>1</v>
      </c>
      <c r="B6" s="94"/>
      <c r="C6" s="92"/>
      <c r="D6" s="93"/>
      <c r="E6" s="94"/>
      <c r="F6" s="96"/>
      <c r="G6" s="45" t="s">
        <v>62</v>
      </c>
      <c r="H6" s="45" t="s">
        <v>63</v>
      </c>
      <c r="I6" s="45" t="s">
        <v>64</v>
      </c>
      <c r="J6" s="45" t="s">
        <v>65</v>
      </c>
      <c r="K6" s="45" t="s">
        <v>2</v>
      </c>
      <c r="L6" s="45" t="s">
        <v>66</v>
      </c>
      <c r="M6" s="45" t="s">
        <v>67</v>
      </c>
      <c r="N6" s="45" t="s">
        <v>3</v>
      </c>
      <c r="O6" s="45" t="s">
        <v>4</v>
      </c>
      <c r="P6" s="50" t="s">
        <v>68</v>
      </c>
      <c r="Q6" s="84"/>
      <c r="S6" s="10" t="s">
        <v>70</v>
      </c>
      <c r="T6" s="10" t="s">
        <v>73</v>
      </c>
      <c r="U6" s="10" t="s">
        <v>71</v>
      </c>
      <c r="V6" s="10" t="s">
        <v>72</v>
      </c>
    </row>
    <row r="7" spans="1:35" ht="112.5" customHeight="1">
      <c r="A7" s="11">
        <v>1</v>
      </c>
      <c r="B7" s="4" t="s">
        <v>7</v>
      </c>
      <c r="C7" s="5">
        <v>1</v>
      </c>
      <c r="D7" s="9" t="s">
        <v>8</v>
      </c>
      <c r="E7" s="27">
        <v>283</v>
      </c>
      <c r="F7" s="28">
        <f>Q7/E7</f>
        <v>211178.67137809188</v>
      </c>
      <c r="G7" s="29">
        <v>32311484</v>
      </c>
      <c r="H7" s="28">
        <v>550000</v>
      </c>
      <c r="I7" s="30"/>
      <c r="J7" s="30">
        <v>4281660</v>
      </c>
      <c r="K7" s="30">
        <v>17529380</v>
      </c>
      <c r="L7" s="30">
        <v>247300</v>
      </c>
      <c r="M7" s="30"/>
      <c r="N7" s="30">
        <v>0</v>
      </c>
      <c r="O7" s="30">
        <v>0</v>
      </c>
      <c r="P7" s="30">
        <v>4843740</v>
      </c>
      <c r="Q7" s="30">
        <f>SUM(G7:P7)</f>
        <v>59763564</v>
      </c>
      <c r="S7" s="10">
        <v>29527000</v>
      </c>
      <c r="T7" s="10">
        <v>312480</v>
      </c>
      <c r="U7" s="10">
        <v>260400</v>
      </c>
      <c r="V7" s="10">
        <v>9609000</v>
      </c>
      <c r="W7" s="10">
        <v>8020650</v>
      </c>
      <c r="X7" s="10"/>
      <c r="Y7" s="10">
        <v>12194247.674831357</v>
      </c>
      <c r="Z7" s="10"/>
      <c r="AA7" s="1" t="e">
        <f>Q7/$Q$52*#REF!</f>
        <v>#REF!</v>
      </c>
      <c r="AB7" s="10" t="e">
        <f>AA7-Q7</f>
        <v>#REF!</v>
      </c>
      <c r="AC7" s="10" t="e">
        <f t="shared" ref="AC7" si="0">ROUND(P7+AB7,2)</f>
        <v>#REF!</v>
      </c>
      <c r="AD7" s="10"/>
      <c r="AE7" s="10"/>
      <c r="AF7" s="10"/>
      <c r="AG7" s="10"/>
      <c r="AH7" s="10"/>
      <c r="AI7" s="10"/>
    </row>
    <row r="8" spans="1:35" ht="54" customHeight="1">
      <c r="A8" s="97">
        <v>2</v>
      </c>
      <c r="B8" s="103" t="s">
        <v>9</v>
      </c>
      <c r="C8" s="6">
        <v>2</v>
      </c>
      <c r="D8" s="46" t="s">
        <v>10</v>
      </c>
      <c r="E8" s="33">
        <v>172</v>
      </c>
      <c r="F8" s="28">
        <f t="shared" ref="F8:F51" si="1">Q8/E8</f>
        <v>147645.04651162791</v>
      </c>
      <c r="G8" s="29">
        <v>13358838</v>
      </c>
      <c r="H8" s="34">
        <v>397000</v>
      </c>
      <c r="I8" s="35"/>
      <c r="J8" s="35">
        <v>2136700</v>
      </c>
      <c r="K8" s="30">
        <v>5386890</v>
      </c>
      <c r="L8" s="35">
        <v>145000</v>
      </c>
      <c r="M8" s="35"/>
      <c r="N8" s="35">
        <v>0</v>
      </c>
      <c r="O8" s="35">
        <v>0</v>
      </c>
      <c r="P8" s="30">
        <v>3970520</v>
      </c>
      <c r="Q8" s="35">
        <f>SUM(G8:P8)</f>
        <v>25394948</v>
      </c>
      <c r="S8" s="10">
        <v>11665000</v>
      </c>
      <c r="T8" s="10">
        <v>703080</v>
      </c>
      <c r="U8" s="10">
        <v>65100</v>
      </c>
      <c r="V8" s="10">
        <v>4066000</v>
      </c>
      <c r="W8" s="10">
        <v>122062</v>
      </c>
      <c r="X8" s="10"/>
      <c r="Y8" s="10">
        <v>5025231.859271938</v>
      </c>
      <c r="Z8" s="10"/>
      <c r="AA8" s="1" t="e">
        <f>#REF!/$Q$52*#REF!</f>
        <v>#REF!</v>
      </c>
      <c r="AB8" s="10" t="e">
        <f>AA8-#REF!</f>
        <v>#REF!</v>
      </c>
      <c r="AC8" s="10" t="e">
        <f>ROUND(#REF!+AB8,2)</f>
        <v>#REF!</v>
      </c>
      <c r="AD8" s="10"/>
      <c r="AE8" s="10"/>
      <c r="AF8" s="10"/>
      <c r="AG8" s="10"/>
      <c r="AH8" s="10"/>
      <c r="AI8" s="10"/>
    </row>
    <row r="9" spans="1:35" ht="54" customHeight="1">
      <c r="A9" s="97"/>
      <c r="B9" s="103"/>
      <c r="C9" s="5">
        <v>3</v>
      </c>
      <c r="D9" s="46" t="s">
        <v>11</v>
      </c>
      <c r="E9" s="33">
        <v>383</v>
      </c>
      <c r="F9" s="28">
        <f t="shared" si="1"/>
        <v>120876.25065274151</v>
      </c>
      <c r="G9" s="29">
        <v>25764709</v>
      </c>
      <c r="H9" s="34">
        <v>785000</v>
      </c>
      <c r="I9" s="35"/>
      <c r="J9" s="35">
        <v>3556100</v>
      </c>
      <c r="K9" s="30">
        <v>11726845</v>
      </c>
      <c r="L9" s="35">
        <v>183300</v>
      </c>
      <c r="M9" s="35"/>
      <c r="N9" s="35">
        <v>0</v>
      </c>
      <c r="O9" s="35">
        <v>0</v>
      </c>
      <c r="P9" s="30">
        <v>4279650</v>
      </c>
      <c r="Q9" s="35">
        <f t="shared" ref="Q9:Q34" si="2">SUM(G9:P9)</f>
        <v>46295604</v>
      </c>
      <c r="S9" s="10">
        <v>12818000</v>
      </c>
      <c r="T9" s="10">
        <v>703080</v>
      </c>
      <c r="U9" s="10">
        <v>65100</v>
      </c>
      <c r="V9" s="10">
        <v>5532000</v>
      </c>
      <c r="W9" s="10">
        <v>244125</v>
      </c>
      <c r="X9" s="10"/>
      <c r="Y9" s="10">
        <v>8099482.5507470807</v>
      </c>
      <c r="Z9" s="10"/>
      <c r="AA9" s="1" t="e">
        <f>Q8/$Q$52*#REF!</f>
        <v>#REF!</v>
      </c>
      <c r="AB9" s="10" t="e">
        <f>AA9-Q8</f>
        <v>#REF!</v>
      </c>
      <c r="AC9" s="10" t="e">
        <f>ROUND(P8+AB9,2)</f>
        <v>#REF!</v>
      </c>
      <c r="AD9" s="10"/>
      <c r="AE9" s="10"/>
      <c r="AF9" s="10"/>
      <c r="AG9" s="10"/>
      <c r="AH9" s="10"/>
      <c r="AI9" s="10"/>
    </row>
    <row r="10" spans="1:35" ht="54" customHeight="1">
      <c r="A10" s="97"/>
      <c r="B10" s="103"/>
      <c r="C10" s="6">
        <v>4</v>
      </c>
      <c r="D10" s="46" t="s">
        <v>12</v>
      </c>
      <c r="E10" s="33">
        <v>184.7</v>
      </c>
      <c r="F10" s="28">
        <f t="shared" si="1"/>
        <v>116460.51976177585</v>
      </c>
      <c r="G10" s="29">
        <v>13423838</v>
      </c>
      <c r="H10" s="34">
        <v>424000</v>
      </c>
      <c r="I10" s="35"/>
      <c r="J10" s="35">
        <v>481710</v>
      </c>
      <c r="K10" s="30">
        <v>4866890</v>
      </c>
      <c r="L10" s="35">
        <v>225000</v>
      </c>
      <c r="M10" s="35"/>
      <c r="N10" s="35">
        <v>0</v>
      </c>
      <c r="O10" s="35">
        <v>0</v>
      </c>
      <c r="P10" s="30">
        <v>2088820</v>
      </c>
      <c r="Q10" s="35">
        <f t="shared" si="2"/>
        <v>21510258</v>
      </c>
      <c r="S10" s="10">
        <v>14953000</v>
      </c>
      <c r="T10" s="10">
        <v>703080</v>
      </c>
      <c r="V10" s="10">
        <v>3911000</v>
      </c>
      <c r="W10" s="10">
        <v>138337</v>
      </c>
      <c r="X10" s="10"/>
      <c r="Y10" s="10">
        <v>4327194.3068210101</v>
      </c>
      <c r="Z10" s="10"/>
      <c r="AA10" s="1" t="e">
        <f>Q9/$Q$52*#REF!</f>
        <v>#REF!</v>
      </c>
      <c r="AB10" s="10" t="e">
        <f>AA10-Q9</f>
        <v>#REF!</v>
      </c>
      <c r="AC10" s="10" t="e">
        <f>ROUND(P9+AB10,2)</f>
        <v>#REF!</v>
      </c>
      <c r="AD10" s="10"/>
      <c r="AE10" s="10"/>
      <c r="AF10" s="10"/>
      <c r="AG10" s="10"/>
      <c r="AH10" s="10"/>
      <c r="AI10" s="10"/>
    </row>
    <row r="11" spans="1:35" ht="54" customHeight="1">
      <c r="A11" s="97"/>
      <c r="B11" s="103"/>
      <c r="C11" s="5">
        <v>5</v>
      </c>
      <c r="D11" s="46" t="s">
        <v>13</v>
      </c>
      <c r="E11" s="33">
        <v>351</v>
      </c>
      <c r="F11" s="28">
        <f t="shared" si="1"/>
        <v>154221.62962962964</v>
      </c>
      <c r="G11" s="29">
        <v>30139838</v>
      </c>
      <c r="H11" s="34">
        <v>701000</v>
      </c>
      <c r="I11" s="35"/>
      <c r="J11" s="35">
        <v>3761640</v>
      </c>
      <c r="K11" s="30">
        <v>14533884</v>
      </c>
      <c r="L11" s="35">
        <v>107000</v>
      </c>
      <c r="M11" s="35"/>
      <c r="N11" s="35">
        <v>0</v>
      </c>
      <c r="O11" s="35">
        <v>0</v>
      </c>
      <c r="P11" s="30">
        <v>4888430</v>
      </c>
      <c r="Q11" s="35">
        <f t="shared" si="2"/>
        <v>54131792</v>
      </c>
      <c r="S11" s="10">
        <v>12524000</v>
      </c>
      <c r="T11" s="10">
        <v>703080</v>
      </c>
      <c r="U11" s="10">
        <v>65100</v>
      </c>
      <c r="V11" s="10">
        <v>3739000</v>
      </c>
      <c r="W11" s="10">
        <v>1098562</v>
      </c>
      <c r="X11" s="10"/>
      <c r="Y11" s="10">
        <v>3088468.9847810259</v>
      </c>
      <c r="Z11" s="10"/>
      <c r="AA11" s="1" t="e">
        <f>Q10/$Q$52*#REF!</f>
        <v>#REF!</v>
      </c>
      <c r="AB11" s="10" t="e">
        <f>AA11-Q10</f>
        <v>#REF!</v>
      </c>
      <c r="AC11" s="10" t="e">
        <f>ROUND(P10+AB11,2)</f>
        <v>#REF!</v>
      </c>
      <c r="AD11" s="10"/>
      <c r="AE11" s="10"/>
      <c r="AF11" s="10"/>
      <c r="AG11" s="10"/>
      <c r="AH11" s="10"/>
      <c r="AI11" s="10"/>
    </row>
    <row r="12" spans="1:35" ht="76.5" customHeight="1">
      <c r="A12" s="97"/>
      <c r="B12" s="103"/>
      <c r="C12" s="6">
        <v>6</v>
      </c>
      <c r="D12" s="32" t="s">
        <v>14</v>
      </c>
      <c r="E12" s="33">
        <v>165</v>
      </c>
      <c r="F12" s="28">
        <f t="shared" si="1"/>
        <v>508271.06666666665</v>
      </c>
      <c r="G12" s="29">
        <v>44283806</v>
      </c>
      <c r="H12" s="34">
        <v>375000</v>
      </c>
      <c r="I12" s="35"/>
      <c r="J12" s="35">
        <v>3819800</v>
      </c>
      <c r="K12" s="30">
        <v>26812900</v>
      </c>
      <c r="L12" s="35">
        <v>30400</v>
      </c>
      <c r="M12" s="35"/>
      <c r="N12" s="35">
        <v>0</v>
      </c>
      <c r="O12" s="35">
        <v>0</v>
      </c>
      <c r="P12" s="30">
        <v>8542820</v>
      </c>
      <c r="Q12" s="35">
        <f t="shared" si="2"/>
        <v>83864726</v>
      </c>
      <c r="S12" s="10">
        <v>19729000</v>
      </c>
      <c r="T12" s="10">
        <v>1171800</v>
      </c>
      <c r="U12" s="10">
        <v>260400</v>
      </c>
      <c r="V12" s="10">
        <v>4788000</v>
      </c>
      <c r="W12" s="10">
        <v>276675</v>
      </c>
      <c r="X12" s="10"/>
      <c r="Y12" s="10">
        <v>4723101.6764895022</v>
      </c>
      <c r="Z12" s="10"/>
      <c r="AA12" s="1" t="e">
        <f>#REF!/$Q$52*#REF!</f>
        <v>#REF!</v>
      </c>
      <c r="AB12" s="10" t="e">
        <f>AA12-#REF!</f>
        <v>#REF!</v>
      </c>
      <c r="AC12" s="10" t="e">
        <f>ROUND(#REF!+AB12,2)</f>
        <v>#REF!</v>
      </c>
      <c r="AD12" s="10"/>
      <c r="AE12" s="10"/>
      <c r="AF12" s="10"/>
      <c r="AG12" s="10"/>
      <c r="AH12" s="10"/>
      <c r="AI12" s="10"/>
    </row>
    <row r="13" spans="1:35" ht="87" customHeight="1">
      <c r="A13" s="97"/>
      <c r="B13" s="103"/>
      <c r="C13" s="5">
        <v>7</v>
      </c>
      <c r="D13" s="36" t="s">
        <v>15</v>
      </c>
      <c r="E13" s="33">
        <v>189</v>
      </c>
      <c r="F13" s="28">
        <f t="shared" si="1"/>
        <v>597977.38095238095</v>
      </c>
      <c r="G13" s="29">
        <v>65682935</v>
      </c>
      <c r="H13" s="34">
        <v>438000</v>
      </c>
      <c r="I13" s="35"/>
      <c r="J13" s="35">
        <v>2648650</v>
      </c>
      <c r="K13" s="30">
        <v>35487400</v>
      </c>
      <c r="L13" s="35">
        <v>328900</v>
      </c>
      <c r="M13" s="35"/>
      <c r="N13" s="35">
        <v>0</v>
      </c>
      <c r="O13" s="35">
        <v>0</v>
      </c>
      <c r="P13" s="30">
        <v>8431840</v>
      </c>
      <c r="Q13" s="35">
        <f t="shared" si="2"/>
        <v>113017725</v>
      </c>
      <c r="S13" s="10">
        <v>14504000</v>
      </c>
      <c r="T13" s="10">
        <v>859320</v>
      </c>
      <c r="V13" s="10">
        <v>3501000</v>
      </c>
      <c r="W13" s="10">
        <v>122063</v>
      </c>
      <c r="X13" s="10"/>
      <c r="Y13" s="10">
        <v>4087629.985332896</v>
      </c>
      <c r="Z13" s="10"/>
      <c r="AA13" s="1" t="e">
        <f>#REF!/$Q$52*#REF!</f>
        <v>#REF!</v>
      </c>
      <c r="AB13" s="10" t="e">
        <f>AA13-#REF!</f>
        <v>#REF!</v>
      </c>
      <c r="AC13" s="10" t="e">
        <f>ROUND(#REF!+AB13,2)</f>
        <v>#REF!</v>
      </c>
      <c r="AD13" s="10"/>
      <c r="AE13" s="10"/>
      <c r="AF13" s="10"/>
      <c r="AG13" s="10"/>
      <c r="AH13" s="10"/>
      <c r="AI13" s="10"/>
    </row>
    <row r="14" spans="1:35" ht="76.5" customHeight="1">
      <c r="A14" s="97"/>
      <c r="B14" s="103"/>
      <c r="C14" s="6">
        <v>8</v>
      </c>
      <c r="D14" s="36" t="s">
        <v>16</v>
      </c>
      <c r="E14" s="33">
        <v>183</v>
      </c>
      <c r="F14" s="28">
        <f t="shared" si="1"/>
        <v>576570.42622950824</v>
      </c>
      <c r="G14" s="29">
        <v>56822548</v>
      </c>
      <c r="H14" s="34">
        <v>418000</v>
      </c>
      <c r="I14" s="35"/>
      <c r="J14" s="35">
        <v>2934800</v>
      </c>
      <c r="K14" s="30">
        <v>36383700</v>
      </c>
      <c r="L14" s="35">
        <v>221000</v>
      </c>
      <c r="M14" s="35"/>
      <c r="N14" s="35">
        <v>0</v>
      </c>
      <c r="O14" s="35">
        <v>0</v>
      </c>
      <c r="P14" s="30">
        <v>8732340</v>
      </c>
      <c r="Q14" s="35">
        <f t="shared" si="2"/>
        <v>105512388</v>
      </c>
      <c r="S14" s="10">
        <v>10146000</v>
      </c>
      <c r="T14" s="10">
        <v>703080</v>
      </c>
      <c r="U14" s="10">
        <v>130200</v>
      </c>
      <c r="V14" s="10">
        <v>2603000</v>
      </c>
      <c r="W14" s="10">
        <v>154612</v>
      </c>
      <c r="X14" s="10"/>
      <c r="Y14" s="10">
        <v>3532905.5864773579</v>
      </c>
      <c r="Z14" s="10"/>
      <c r="AA14" s="1" t="e">
        <f>#REF!/$Q$52*#REF!</f>
        <v>#REF!</v>
      </c>
      <c r="AB14" s="10" t="e">
        <f>AA14-#REF!</f>
        <v>#REF!</v>
      </c>
      <c r="AC14" s="10" t="e">
        <f>ROUND(#REF!+AB14,2)</f>
        <v>#REF!</v>
      </c>
      <c r="AD14" s="10"/>
      <c r="AE14" s="10"/>
      <c r="AF14" s="10"/>
      <c r="AG14" s="10"/>
      <c r="AH14" s="10"/>
      <c r="AI14" s="10"/>
    </row>
    <row r="15" spans="1:35" ht="117.75" customHeight="1">
      <c r="A15" s="12">
        <v>3</v>
      </c>
      <c r="B15" s="7" t="s">
        <v>55</v>
      </c>
      <c r="C15" s="5">
        <v>9</v>
      </c>
      <c r="D15" s="46" t="s">
        <v>34</v>
      </c>
      <c r="E15" s="33">
        <v>1148</v>
      </c>
      <c r="F15" s="28">
        <f t="shared" si="1"/>
        <v>83985.125435540074</v>
      </c>
      <c r="G15" s="29">
        <v>58139354</v>
      </c>
      <c r="H15" s="34">
        <v>2510000</v>
      </c>
      <c r="I15" s="35"/>
      <c r="J15" s="35">
        <v>6792700</v>
      </c>
      <c r="K15" s="30">
        <v>18344600</v>
      </c>
      <c r="L15" s="35">
        <v>382200</v>
      </c>
      <c r="M15" s="35"/>
      <c r="N15" s="35">
        <v>0</v>
      </c>
      <c r="O15" s="35">
        <v>0</v>
      </c>
      <c r="P15" s="30">
        <v>10246070</v>
      </c>
      <c r="Q15" s="35">
        <f t="shared" si="2"/>
        <v>96414924</v>
      </c>
      <c r="S15" s="10">
        <v>13830000</v>
      </c>
      <c r="T15" s="10">
        <v>703080</v>
      </c>
      <c r="U15" s="10">
        <v>195300</v>
      </c>
      <c r="V15" s="10">
        <v>4555000</v>
      </c>
      <c r="W15" s="10">
        <v>260400</v>
      </c>
      <c r="X15" s="10"/>
      <c r="Y15" s="10">
        <v>6561452.5086398264</v>
      </c>
      <c r="Z15" s="10"/>
      <c r="AA15" s="1" t="e">
        <f>Q11/$Q$52*#REF!</f>
        <v>#REF!</v>
      </c>
      <c r="AB15" s="10" t="e">
        <f t="shared" ref="AB15:AB51" si="3">AA15-Q11</f>
        <v>#REF!</v>
      </c>
      <c r="AC15" s="10" t="e">
        <f t="shared" ref="AC15:AC51" si="4">ROUND(P11+AB15,2)</f>
        <v>#REF!</v>
      </c>
      <c r="AD15" s="10"/>
      <c r="AE15" s="10"/>
      <c r="AF15" s="10"/>
      <c r="AG15" s="10"/>
      <c r="AH15" s="10"/>
      <c r="AI15" s="10"/>
    </row>
    <row r="16" spans="1:35" ht="77.25" customHeight="1">
      <c r="A16" s="97">
        <v>4</v>
      </c>
      <c r="B16" s="103" t="s">
        <v>17</v>
      </c>
      <c r="C16" s="6">
        <v>10</v>
      </c>
      <c r="D16" s="46" t="s">
        <v>18</v>
      </c>
      <c r="E16" s="33">
        <v>1814.7</v>
      </c>
      <c r="F16" s="28">
        <f t="shared" si="1"/>
        <v>75808.38540805642</v>
      </c>
      <c r="G16" s="29">
        <v>78948257</v>
      </c>
      <c r="H16" s="34">
        <v>3964000</v>
      </c>
      <c r="I16" s="35"/>
      <c r="J16" s="35">
        <v>9876430</v>
      </c>
      <c r="K16" s="30">
        <v>20249670</v>
      </c>
      <c r="L16" s="35">
        <v>305000</v>
      </c>
      <c r="M16" s="35"/>
      <c r="N16" s="35">
        <v>0</v>
      </c>
      <c r="O16" s="35">
        <v>0</v>
      </c>
      <c r="P16" s="30">
        <v>24226120</v>
      </c>
      <c r="Q16" s="35">
        <f t="shared" si="2"/>
        <v>137569477</v>
      </c>
      <c r="S16" s="10">
        <v>40083000</v>
      </c>
      <c r="T16" s="10">
        <v>1406160</v>
      </c>
      <c r="V16" s="10">
        <v>14359000</v>
      </c>
      <c r="W16" s="10">
        <v>10059850</v>
      </c>
      <c r="X16" s="10"/>
      <c r="Y16" s="10">
        <v>14991245.886128895</v>
      </c>
      <c r="Z16" s="10"/>
      <c r="AA16" s="1" t="e">
        <f>Q12/$Q$52*#REF!</f>
        <v>#REF!</v>
      </c>
      <c r="AB16" s="10" t="e">
        <f t="shared" si="3"/>
        <v>#REF!</v>
      </c>
      <c r="AC16" s="10" t="e">
        <f t="shared" si="4"/>
        <v>#REF!</v>
      </c>
      <c r="AD16" s="10"/>
      <c r="AE16" s="10"/>
      <c r="AF16" s="10"/>
      <c r="AG16" s="10"/>
      <c r="AH16" s="10"/>
      <c r="AI16" s="10"/>
    </row>
    <row r="17" spans="1:35" ht="47.25" customHeight="1">
      <c r="A17" s="97"/>
      <c r="B17" s="103"/>
      <c r="C17" s="5">
        <v>11</v>
      </c>
      <c r="D17" s="46" t="s">
        <v>19</v>
      </c>
      <c r="E17" s="33">
        <v>1368.7</v>
      </c>
      <c r="F17" s="28">
        <f t="shared" si="1"/>
        <v>70802.787316431655</v>
      </c>
      <c r="G17" s="29">
        <v>63263805</v>
      </c>
      <c r="H17" s="34">
        <v>3069000</v>
      </c>
      <c r="I17" s="35"/>
      <c r="J17" s="35">
        <v>7778800</v>
      </c>
      <c r="K17" s="30">
        <v>17488450</v>
      </c>
      <c r="L17" s="35">
        <v>300000</v>
      </c>
      <c r="M17" s="35"/>
      <c r="N17" s="35">
        <v>0</v>
      </c>
      <c r="O17" s="35">
        <v>0</v>
      </c>
      <c r="P17" s="30">
        <v>5007720</v>
      </c>
      <c r="Q17" s="35">
        <f t="shared" si="2"/>
        <v>96907775</v>
      </c>
      <c r="S17" s="10">
        <v>54774000</v>
      </c>
      <c r="T17" s="10">
        <v>1405920</v>
      </c>
      <c r="U17" s="10">
        <v>65100</v>
      </c>
      <c r="V17" s="10">
        <v>17117000</v>
      </c>
      <c r="W17" s="10">
        <v>15662320</v>
      </c>
      <c r="X17" s="10"/>
      <c r="Y17" s="10">
        <v>11162636.117910733</v>
      </c>
      <c r="Z17" s="10"/>
      <c r="AA17" s="1" t="e">
        <f>Q13/$Q$52*#REF!</f>
        <v>#REF!</v>
      </c>
      <c r="AB17" s="10" t="e">
        <f t="shared" si="3"/>
        <v>#REF!</v>
      </c>
      <c r="AC17" s="10" t="e">
        <f t="shared" si="4"/>
        <v>#REF!</v>
      </c>
      <c r="AD17" s="10"/>
      <c r="AE17" s="10"/>
      <c r="AF17" s="10"/>
      <c r="AG17" s="10"/>
      <c r="AH17" s="10"/>
      <c r="AI17" s="10"/>
    </row>
    <row r="18" spans="1:35" ht="44.25" customHeight="1">
      <c r="A18" s="97"/>
      <c r="B18" s="103"/>
      <c r="C18" s="6">
        <v>12</v>
      </c>
      <c r="D18" s="46" t="s">
        <v>20</v>
      </c>
      <c r="E18" s="33">
        <v>1525</v>
      </c>
      <c r="F18" s="28">
        <f t="shared" si="1"/>
        <v>87981.314754098363</v>
      </c>
      <c r="G18" s="29">
        <v>86855580</v>
      </c>
      <c r="H18" s="34">
        <v>3204000</v>
      </c>
      <c r="I18" s="35"/>
      <c r="J18" s="35">
        <v>7117300</v>
      </c>
      <c r="K18" s="30">
        <v>29569185</v>
      </c>
      <c r="L18" s="35">
        <v>199100</v>
      </c>
      <c r="M18" s="35"/>
      <c r="N18" s="35">
        <v>0</v>
      </c>
      <c r="O18" s="35">
        <v>0</v>
      </c>
      <c r="P18" s="30">
        <v>7226340</v>
      </c>
      <c r="Q18" s="35">
        <f t="shared" si="2"/>
        <v>134171505</v>
      </c>
      <c r="S18" s="10">
        <v>37419000</v>
      </c>
      <c r="T18" s="10">
        <v>1484280</v>
      </c>
      <c r="U18" s="10">
        <v>65100</v>
      </c>
      <c r="V18" s="10">
        <v>15251000</v>
      </c>
      <c r="W18" s="10">
        <v>17618420</v>
      </c>
      <c r="X18" s="10"/>
      <c r="Y18" s="10">
        <v>14164755.521055903</v>
      </c>
      <c r="Z18" s="10"/>
      <c r="AA18" s="1" t="e">
        <f>Q14/$Q$52*#REF!</f>
        <v>#REF!</v>
      </c>
      <c r="AB18" s="10" t="e">
        <f t="shared" si="3"/>
        <v>#REF!</v>
      </c>
      <c r="AC18" s="10" t="e">
        <f t="shared" si="4"/>
        <v>#REF!</v>
      </c>
      <c r="AD18" s="10"/>
      <c r="AE18" s="10"/>
      <c r="AF18" s="10"/>
      <c r="AG18" s="10"/>
      <c r="AH18" s="10"/>
      <c r="AI18" s="10"/>
    </row>
    <row r="19" spans="1:35" ht="84" customHeight="1">
      <c r="A19" s="97"/>
      <c r="B19" s="103"/>
      <c r="C19" s="5">
        <v>13</v>
      </c>
      <c r="D19" s="46" t="s">
        <v>21</v>
      </c>
      <c r="E19" s="33">
        <v>1173.7</v>
      </c>
      <c r="F19" s="28">
        <f t="shared" si="1"/>
        <v>65311.26267359632</v>
      </c>
      <c r="G19" s="29">
        <v>52093709</v>
      </c>
      <c r="H19" s="34">
        <v>2614000</v>
      </c>
      <c r="I19" s="35"/>
      <c r="J19" s="35">
        <v>4227200</v>
      </c>
      <c r="K19" s="30">
        <v>14337100</v>
      </c>
      <c r="L19" s="35">
        <v>299000</v>
      </c>
      <c r="M19" s="35"/>
      <c r="N19" s="35">
        <v>0</v>
      </c>
      <c r="O19" s="35">
        <v>0</v>
      </c>
      <c r="P19" s="30">
        <v>3084820</v>
      </c>
      <c r="Q19" s="35">
        <f t="shared" si="2"/>
        <v>76655829</v>
      </c>
      <c r="S19" s="10">
        <v>51068000</v>
      </c>
      <c r="T19" s="10">
        <v>2734200</v>
      </c>
      <c r="U19" s="10">
        <v>325500</v>
      </c>
      <c r="V19" s="10">
        <v>14121000</v>
      </c>
      <c r="W19" s="10">
        <v>3841430</v>
      </c>
      <c r="X19" s="10"/>
      <c r="Y19" s="10">
        <v>13580982.748848792</v>
      </c>
      <c r="Z19" s="10"/>
      <c r="AA19" s="1" t="e">
        <f>Q15/$Q$52*#REF!</f>
        <v>#REF!</v>
      </c>
      <c r="AB19" s="10" t="e">
        <f t="shared" si="3"/>
        <v>#REF!</v>
      </c>
      <c r="AC19" s="10" t="e">
        <f t="shared" si="4"/>
        <v>#REF!</v>
      </c>
      <c r="AD19" s="10"/>
      <c r="AE19" s="10"/>
      <c r="AF19" s="10"/>
      <c r="AG19" s="10"/>
      <c r="AH19" s="10"/>
      <c r="AI19" s="10"/>
    </row>
    <row r="20" spans="1:35" ht="72" customHeight="1">
      <c r="A20" s="97"/>
      <c r="B20" s="103"/>
      <c r="C20" s="6">
        <v>14</v>
      </c>
      <c r="D20" s="46" t="s">
        <v>22</v>
      </c>
      <c r="E20" s="33">
        <v>1602</v>
      </c>
      <c r="F20" s="28">
        <f t="shared" si="1"/>
        <v>78439.858302122346</v>
      </c>
      <c r="G20" s="29">
        <v>73637773</v>
      </c>
      <c r="H20" s="34">
        <v>3561000</v>
      </c>
      <c r="I20" s="35"/>
      <c r="J20" s="35">
        <v>17554300</v>
      </c>
      <c r="K20" s="30">
        <v>24471910</v>
      </c>
      <c r="L20" s="35">
        <v>429000</v>
      </c>
      <c r="M20" s="35"/>
      <c r="N20" s="35">
        <v>0</v>
      </c>
      <c r="O20" s="35">
        <v>0</v>
      </c>
      <c r="P20" s="30">
        <v>6006670</v>
      </c>
      <c r="Q20" s="35">
        <f t="shared" si="2"/>
        <v>125660653</v>
      </c>
      <c r="S20" s="10">
        <v>63985000</v>
      </c>
      <c r="T20" s="10">
        <v>4218480</v>
      </c>
      <c r="U20" s="10">
        <v>716100</v>
      </c>
      <c r="V20" s="10">
        <v>17963000</v>
      </c>
      <c r="W20" s="10">
        <v>797470</v>
      </c>
      <c r="X20" s="10"/>
      <c r="Y20" s="10">
        <v>35734691.44813402</v>
      </c>
      <c r="Z20" s="10"/>
      <c r="AA20" s="1" t="e">
        <f>Q16/$Q$52*#REF!</f>
        <v>#REF!</v>
      </c>
      <c r="AB20" s="10" t="e">
        <f t="shared" si="3"/>
        <v>#REF!</v>
      </c>
      <c r="AC20" s="10" t="e">
        <f t="shared" si="4"/>
        <v>#REF!</v>
      </c>
      <c r="AD20" s="10"/>
      <c r="AE20" s="10"/>
      <c r="AF20" s="10"/>
      <c r="AG20" s="10"/>
      <c r="AH20" s="10"/>
      <c r="AI20" s="10"/>
    </row>
    <row r="21" spans="1:35" ht="64.5" customHeight="1">
      <c r="A21" s="97"/>
      <c r="B21" s="103"/>
      <c r="C21" s="5">
        <v>15</v>
      </c>
      <c r="D21" s="46" t="s">
        <v>23</v>
      </c>
      <c r="E21" s="33">
        <v>912.3</v>
      </c>
      <c r="F21" s="28">
        <f t="shared" si="1"/>
        <v>75567.258577222412</v>
      </c>
      <c r="G21" s="29">
        <v>42828870</v>
      </c>
      <c r="H21" s="34">
        <v>2064000</v>
      </c>
      <c r="I21" s="35"/>
      <c r="J21" s="35">
        <v>3595600</v>
      </c>
      <c r="K21" s="30">
        <v>16975620</v>
      </c>
      <c r="L21" s="35">
        <v>170000</v>
      </c>
      <c r="M21" s="35"/>
      <c r="N21" s="35">
        <v>0</v>
      </c>
      <c r="O21" s="35">
        <v>0</v>
      </c>
      <c r="P21" s="30">
        <v>3305920</v>
      </c>
      <c r="Q21" s="35">
        <f t="shared" si="2"/>
        <v>68940010</v>
      </c>
      <c r="S21" s="10">
        <v>60119000</v>
      </c>
      <c r="T21" s="10">
        <v>3749760</v>
      </c>
      <c r="U21" s="10">
        <v>65100</v>
      </c>
      <c r="V21" s="10">
        <v>16411000</v>
      </c>
      <c r="W21" s="10">
        <v>569625</v>
      </c>
      <c r="X21" s="10"/>
      <c r="Y21" s="10">
        <v>12979187.157011924</v>
      </c>
      <c r="Z21" s="10"/>
      <c r="AA21" s="1" t="e">
        <f>Q17/$Q$52*#REF!</f>
        <v>#REF!</v>
      </c>
      <c r="AB21" s="10" t="e">
        <f t="shared" si="3"/>
        <v>#REF!</v>
      </c>
      <c r="AC21" s="10" t="e">
        <f t="shared" si="4"/>
        <v>#REF!</v>
      </c>
      <c r="AD21" s="10"/>
      <c r="AE21" s="10"/>
      <c r="AF21" s="10"/>
      <c r="AG21" s="10"/>
      <c r="AH21" s="10"/>
      <c r="AI21" s="10"/>
    </row>
    <row r="22" spans="1:35" ht="64.5" customHeight="1">
      <c r="A22" s="97"/>
      <c r="B22" s="103"/>
      <c r="C22" s="6">
        <v>16</v>
      </c>
      <c r="D22" s="46" t="s">
        <v>24</v>
      </c>
      <c r="E22" s="33">
        <v>1348.7</v>
      </c>
      <c r="F22" s="28">
        <f t="shared" si="1"/>
        <v>82561.921850671017</v>
      </c>
      <c r="G22" s="29">
        <v>75326934</v>
      </c>
      <c r="H22" s="34">
        <v>3107000</v>
      </c>
      <c r="I22" s="35"/>
      <c r="J22" s="35">
        <v>7618000</v>
      </c>
      <c r="K22" s="30">
        <v>18650760</v>
      </c>
      <c r="L22" s="35">
        <v>410000</v>
      </c>
      <c r="M22" s="35"/>
      <c r="N22" s="35">
        <v>0</v>
      </c>
      <c r="O22" s="35">
        <v>0</v>
      </c>
      <c r="P22" s="30">
        <v>6238570</v>
      </c>
      <c r="Q22" s="35">
        <f t="shared" si="2"/>
        <v>111351264</v>
      </c>
      <c r="S22" s="10">
        <v>59065000</v>
      </c>
      <c r="T22" s="10">
        <v>3281040</v>
      </c>
      <c r="U22" s="10">
        <v>260400</v>
      </c>
      <c r="V22" s="10">
        <v>14159000</v>
      </c>
      <c r="W22" s="10">
        <v>537075</v>
      </c>
      <c r="X22" s="10"/>
      <c r="Y22" s="10">
        <v>10762988.968289737</v>
      </c>
      <c r="Z22" s="10"/>
      <c r="AA22" s="1" t="e">
        <f>Q18/$Q$52*#REF!</f>
        <v>#REF!</v>
      </c>
      <c r="AB22" s="10" t="e">
        <f t="shared" si="3"/>
        <v>#REF!</v>
      </c>
      <c r="AC22" s="10" t="e">
        <f t="shared" si="4"/>
        <v>#REF!</v>
      </c>
      <c r="AD22" s="10"/>
      <c r="AE22" s="10"/>
      <c r="AF22" s="10"/>
      <c r="AG22" s="10"/>
      <c r="AH22" s="10"/>
      <c r="AI22" s="10"/>
    </row>
    <row r="23" spans="1:35" ht="64.5" customHeight="1">
      <c r="A23" s="97"/>
      <c r="B23" s="103"/>
      <c r="C23" s="5">
        <v>17</v>
      </c>
      <c r="D23" s="46" t="s">
        <v>25</v>
      </c>
      <c r="E23" s="33">
        <v>454</v>
      </c>
      <c r="F23" s="28">
        <f t="shared" si="1"/>
        <v>96860.306167400879</v>
      </c>
      <c r="G23" s="29">
        <v>26719419</v>
      </c>
      <c r="H23" s="34">
        <v>1019000</v>
      </c>
      <c r="I23" s="35"/>
      <c r="J23" s="35">
        <v>2968400</v>
      </c>
      <c r="K23" s="30">
        <v>7446840</v>
      </c>
      <c r="L23" s="35">
        <v>38200</v>
      </c>
      <c r="M23" s="35"/>
      <c r="N23" s="35">
        <v>0</v>
      </c>
      <c r="O23" s="35">
        <v>0</v>
      </c>
      <c r="P23" s="30">
        <v>5782720</v>
      </c>
      <c r="Q23" s="35">
        <f t="shared" si="2"/>
        <v>43974579</v>
      </c>
      <c r="S23" s="10">
        <v>51198000</v>
      </c>
      <c r="T23" s="10">
        <v>3202920</v>
      </c>
      <c r="U23" s="10">
        <v>260400</v>
      </c>
      <c r="V23" s="10">
        <v>14004000</v>
      </c>
      <c r="W23" s="10">
        <v>520800</v>
      </c>
      <c r="X23" s="10"/>
      <c r="Y23" s="10">
        <v>9163801.5914243627</v>
      </c>
      <c r="Z23" s="10"/>
      <c r="AA23" s="1" t="e">
        <f>Q19/$Q$52*#REF!</f>
        <v>#REF!</v>
      </c>
      <c r="AB23" s="10" t="e">
        <f t="shared" si="3"/>
        <v>#REF!</v>
      </c>
      <c r="AC23" s="10" t="e">
        <f t="shared" si="4"/>
        <v>#REF!</v>
      </c>
      <c r="AD23" s="10"/>
      <c r="AE23" s="10"/>
      <c r="AF23" s="10"/>
      <c r="AG23" s="10"/>
      <c r="AH23" s="10"/>
      <c r="AI23" s="10"/>
    </row>
    <row r="24" spans="1:35" ht="60" customHeight="1">
      <c r="A24" s="97"/>
      <c r="B24" s="103"/>
      <c r="C24" s="6">
        <v>18</v>
      </c>
      <c r="D24" s="46" t="s">
        <v>26</v>
      </c>
      <c r="E24" s="33">
        <v>842</v>
      </c>
      <c r="F24" s="28">
        <f t="shared" si="1"/>
        <v>85683.688836104513</v>
      </c>
      <c r="G24" s="29">
        <v>40051386</v>
      </c>
      <c r="H24" s="34">
        <v>1881000</v>
      </c>
      <c r="I24" s="35"/>
      <c r="J24" s="35">
        <v>4702220</v>
      </c>
      <c r="K24" s="30">
        <v>20838780</v>
      </c>
      <c r="L24" s="35">
        <v>402900</v>
      </c>
      <c r="M24" s="35"/>
      <c r="N24" s="35">
        <v>0</v>
      </c>
      <c r="O24" s="35">
        <v>0</v>
      </c>
      <c r="P24" s="30">
        <v>4269380</v>
      </c>
      <c r="Q24" s="35">
        <f t="shared" si="2"/>
        <v>72145666</v>
      </c>
      <c r="S24" s="10">
        <v>77976000</v>
      </c>
      <c r="T24" s="10">
        <v>4687200</v>
      </c>
      <c r="U24" s="10">
        <v>716100</v>
      </c>
      <c r="V24" s="10">
        <v>21169000</v>
      </c>
      <c r="W24" s="10">
        <v>5193040</v>
      </c>
      <c r="X24" s="10"/>
      <c r="Y24" s="10">
        <v>22855693.613971323</v>
      </c>
      <c r="Z24" s="10"/>
      <c r="AA24" s="1" t="e">
        <f>Q20/$Q$52*#REF!</f>
        <v>#REF!</v>
      </c>
      <c r="AB24" s="10" t="e">
        <f t="shared" si="3"/>
        <v>#REF!</v>
      </c>
      <c r="AC24" s="10" t="e">
        <f t="shared" si="4"/>
        <v>#REF!</v>
      </c>
      <c r="AD24" s="10"/>
      <c r="AE24" s="10"/>
      <c r="AF24" s="10"/>
      <c r="AG24" s="10"/>
      <c r="AH24" s="10"/>
      <c r="AI24" s="10"/>
    </row>
    <row r="25" spans="1:35" ht="54.75" customHeight="1">
      <c r="A25" s="97"/>
      <c r="B25" s="103"/>
      <c r="C25" s="5">
        <v>19</v>
      </c>
      <c r="D25" s="46" t="s">
        <v>27</v>
      </c>
      <c r="E25" s="33">
        <v>1909</v>
      </c>
      <c r="F25" s="28">
        <f t="shared" si="1"/>
        <v>68703.551073860654</v>
      </c>
      <c r="G25" s="29">
        <v>87899999</v>
      </c>
      <c r="H25" s="34">
        <v>4230000</v>
      </c>
      <c r="I25" s="35"/>
      <c r="J25" s="35">
        <v>6405000</v>
      </c>
      <c r="K25" s="30">
        <v>22615560</v>
      </c>
      <c r="L25" s="35">
        <v>84000</v>
      </c>
      <c r="M25" s="35"/>
      <c r="N25" s="35">
        <v>0</v>
      </c>
      <c r="O25" s="35">
        <v>0</v>
      </c>
      <c r="P25" s="30">
        <v>9920520</v>
      </c>
      <c r="Q25" s="35">
        <f t="shared" si="2"/>
        <v>131155079</v>
      </c>
      <c r="S25" s="10">
        <v>37920000</v>
      </c>
      <c r="T25" s="10">
        <v>2421720</v>
      </c>
      <c r="U25" s="10">
        <v>781200</v>
      </c>
      <c r="V25" s="10">
        <v>17008000</v>
      </c>
      <c r="W25" s="10">
        <v>634725</v>
      </c>
      <c r="X25" s="10"/>
      <c r="Y25" s="10">
        <v>8202818.5177029036</v>
      </c>
      <c r="Z25" s="10"/>
      <c r="AA25" s="1" t="e">
        <f>Q21/$Q$52*#REF!</f>
        <v>#REF!</v>
      </c>
      <c r="AB25" s="10" t="e">
        <f t="shared" si="3"/>
        <v>#REF!</v>
      </c>
      <c r="AC25" s="10" t="e">
        <f t="shared" si="4"/>
        <v>#REF!</v>
      </c>
      <c r="AD25" s="10"/>
      <c r="AE25" s="10"/>
      <c r="AF25" s="10"/>
      <c r="AG25" s="10"/>
      <c r="AH25" s="10"/>
      <c r="AI25" s="10"/>
    </row>
    <row r="26" spans="1:35" ht="59.25" customHeight="1">
      <c r="A26" s="97"/>
      <c r="B26" s="103"/>
      <c r="C26" s="6">
        <v>20</v>
      </c>
      <c r="D26" s="46" t="s">
        <v>28</v>
      </c>
      <c r="E26" s="33">
        <v>2288</v>
      </c>
      <c r="F26" s="28">
        <f t="shared" si="1"/>
        <v>72074.040646853144</v>
      </c>
      <c r="G26" s="29">
        <v>97611482</v>
      </c>
      <c r="H26" s="34">
        <v>4786000</v>
      </c>
      <c r="I26" s="35"/>
      <c r="J26" s="35">
        <v>10519290</v>
      </c>
      <c r="K26" s="30">
        <v>40265393</v>
      </c>
      <c r="L26" s="35">
        <v>479300</v>
      </c>
      <c r="M26" s="35"/>
      <c r="N26" s="35">
        <v>0</v>
      </c>
      <c r="O26" s="35">
        <v>0</v>
      </c>
      <c r="P26" s="30">
        <v>11243940</v>
      </c>
      <c r="Q26" s="35">
        <f t="shared" si="2"/>
        <v>164905405</v>
      </c>
      <c r="S26" s="10">
        <v>76576000</v>
      </c>
      <c r="T26" s="10">
        <v>3593520</v>
      </c>
      <c r="U26" s="10">
        <v>195300</v>
      </c>
      <c r="V26" s="10">
        <v>17755000</v>
      </c>
      <c r="W26" s="10">
        <v>2538900</v>
      </c>
      <c r="X26" s="10"/>
      <c r="Y26" s="10">
        <v>16495450.621765232</v>
      </c>
      <c r="Z26" s="10"/>
      <c r="AA26" s="1" t="e">
        <f>Q22/$Q$52*#REF!</f>
        <v>#REF!</v>
      </c>
      <c r="AB26" s="10" t="e">
        <f t="shared" si="3"/>
        <v>#REF!</v>
      </c>
      <c r="AC26" s="10" t="e">
        <f t="shared" si="4"/>
        <v>#REF!</v>
      </c>
      <c r="AD26" s="10"/>
      <c r="AE26" s="10"/>
      <c r="AF26" s="10"/>
      <c r="AG26" s="10"/>
      <c r="AH26" s="10"/>
      <c r="AI26" s="10"/>
    </row>
    <row r="27" spans="1:35" ht="56.25" customHeight="1">
      <c r="A27" s="97"/>
      <c r="B27" s="103"/>
      <c r="C27" s="5">
        <v>21</v>
      </c>
      <c r="D27" s="46" t="s">
        <v>29</v>
      </c>
      <c r="E27" s="33">
        <v>1374</v>
      </c>
      <c r="F27" s="28">
        <f t="shared" si="1"/>
        <v>67224.404657933046</v>
      </c>
      <c r="G27" s="29">
        <v>63935322</v>
      </c>
      <c r="H27" s="34">
        <v>3039000</v>
      </c>
      <c r="I27" s="35"/>
      <c r="J27" s="35">
        <v>4992500</v>
      </c>
      <c r="K27" s="30">
        <v>15738590</v>
      </c>
      <c r="L27" s="35">
        <v>370000</v>
      </c>
      <c r="M27" s="35"/>
      <c r="N27" s="35">
        <v>0</v>
      </c>
      <c r="O27" s="35">
        <v>0</v>
      </c>
      <c r="P27" s="30">
        <v>4290920</v>
      </c>
      <c r="Q27" s="35">
        <f t="shared" si="2"/>
        <v>92366332</v>
      </c>
      <c r="S27" s="10">
        <v>26355000</v>
      </c>
      <c r="T27" s="10">
        <v>1562400</v>
      </c>
      <c r="U27" s="10">
        <v>260400</v>
      </c>
      <c r="V27" s="10">
        <v>7760000</v>
      </c>
      <c r="W27" s="10">
        <v>276675</v>
      </c>
      <c r="X27" s="10"/>
      <c r="Y27" s="10">
        <v>6419660.7125955718</v>
      </c>
      <c r="Z27" s="10"/>
      <c r="AA27" s="1" t="e">
        <f>Q23/$Q$52*#REF!</f>
        <v>#REF!</v>
      </c>
      <c r="AB27" s="10" t="e">
        <f t="shared" si="3"/>
        <v>#REF!</v>
      </c>
      <c r="AC27" s="10" t="e">
        <f t="shared" si="4"/>
        <v>#REF!</v>
      </c>
      <c r="AD27" s="10"/>
      <c r="AE27" s="10"/>
      <c r="AF27" s="10"/>
      <c r="AG27" s="10"/>
      <c r="AH27" s="10"/>
      <c r="AI27" s="10"/>
    </row>
    <row r="28" spans="1:35" ht="54" customHeight="1">
      <c r="A28" s="97"/>
      <c r="B28" s="103"/>
      <c r="C28" s="6">
        <v>22</v>
      </c>
      <c r="D28" s="46" t="s">
        <v>30</v>
      </c>
      <c r="E28" s="33">
        <v>1866</v>
      </c>
      <c r="F28" s="28">
        <f t="shared" si="1"/>
        <v>66259.61789924973</v>
      </c>
      <c r="G28" s="29">
        <v>85559257</v>
      </c>
      <c r="H28" s="34">
        <v>4154000</v>
      </c>
      <c r="I28" s="35"/>
      <c r="J28" s="35">
        <v>6524200</v>
      </c>
      <c r="K28" s="30">
        <v>21948950</v>
      </c>
      <c r="L28" s="35">
        <v>354700</v>
      </c>
      <c r="M28" s="35"/>
      <c r="N28" s="35">
        <v>0</v>
      </c>
      <c r="O28" s="35">
        <v>0</v>
      </c>
      <c r="P28" s="30">
        <v>5099340</v>
      </c>
      <c r="Q28" s="35">
        <f t="shared" si="2"/>
        <v>123640447</v>
      </c>
      <c r="S28" s="10">
        <v>33029000</v>
      </c>
      <c r="T28" s="10">
        <v>2187360</v>
      </c>
      <c r="U28" s="10">
        <v>195300</v>
      </c>
      <c r="V28" s="10">
        <v>8850000</v>
      </c>
      <c r="W28" s="10">
        <v>813750</v>
      </c>
      <c r="X28" s="10"/>
      <c r="Y28" s="10">
        <v>10371068.17303144</v>
      </c>
      <c r="Z28" s="10"/>
      <c r="AA28" s="1" t="e">
        <f>Q24/$Q$52*#REF!</f>
        <v>#REF!</v>
      </c>
      <c r="AB28" s="10" t="e">
        <f t="shared" si="3"/>
        <v>#REF!</v>
      </c>
      <c r="AC28" s="10" t="e">
        <f t="shared" si="4"/>
        <v>#REF!</v>
      </c>
      <c r="AD28" s="10"/>
      <c r="AE28" s="10"/>
      <c r="AF28" s="10"/>
      <c r="AG28" s="10"/>
      <c r="AH28" s="10"/>
      <c r="AI28" s="10"/>
    </row>
    <row r="29" spans="1:35" ht="54" customHeight="1">
      <c r="A29" s="97"/>
      <c r="B29" s="103"/>
      <c r="C29" s="5">
        <v>23</v>
      </c>
      <c r="D29" s="46" t="s">
        <v>31</v>
      </c>
      <c r="E29" s="33">
        <v>379.7</v>
      </c>
      <c r="F29" s="28">
        <f t="shared" si="1"/>
        <v>126362.75744008429</v>
      </c>
      <c r="G29" s="29">
        <v>22702806</v>
      </c>
      <c r="H29" s="34">
        <v>859000</v>
      </c>
      <c r="I29" s="35"/>
      <c r="J29" s="35">
        <v>2465300</v>
      </c>
      <c r="K29" s="30">
        <v>19744813</v>
      </c>
      <c r="L29" s="35">
        <v>45000</v>
      </c>
      <c r="M29" s="35"/>
      <c r="N29" s="35">
        <v>0</v>
      </c>
      <c r="O29" s="35">
        <v>0</v>
      </c>
      <c r="P29" s="30">
        <v>2163020</v>
      </c>
      <c r="Q29" s="35">
        <f t="shared" si="2"/>
        <v>47979939</v>
      </c>
      <c r="S29" s="10">
        <v>80116000</v>
      </c>
      <c r="T29" s="10">
        <v>4687200</v>
      </c>
      <c r="U29" s="10">
        <v>325500</v>
      </c>
      <c r="V29" s="10">
        <v>21031000</v>
      </c>
      <c r="W29" s="10">
        <v>537075</v>
      </c>
      <c r="X29" s="10"/>
      <c r="Y29" s="10">
        <v>17832137.400637839</v>
      </c>
      <c r="Z29" s="10"/>
      <c r="AA29" s="1" t="e">
        <f>Q25/$Q$52*#REF!</f>
        <v>#REF!</v>
      </c>
      <c r="AB29" s="10" t="e">
        <f t="shared" si="3"/>
        <v>#REF!</v>
      </c>
      <c r="AC29" s="10" t="e">
        <f t="shared" si="4"/>
        <v>#REF!</v>
      </c>
      <c r="AD29" s="10"/>
      <c r="AE29" s="10"/>
      <c r="AF29" s="10"/>
      <c r="AG29" s="10"/>
      <c r="AH29" s="10"/>
      <c r="AI29" s="10"/>
    </row>
    <row r="30" spans="1:35" ht="54" customHeight="1">
      <c r="A30" s="97"/>
      <c r="B30" s="103"/>
      <c r="C30" s="6">
        <v>24</v>
      </c>
      <c r="D30" s="46" t="s">
        <v>32</v>
      </c>
      <c r="E30" s="33">
        <v>549.29999999999995</v>
      </c>
      <c r="F30" s="28">
        <f t="shared" si="1"/>
        <v>87311.685781904249</v>
      </c>
      <c r="G30" s="29">
        <v>31370419</v>
      </c>
      <c r="H30" s="34">
        <v>1217000</v>
      </c>
      <c r="I30" s="35">
        <v>554000</v>
      </c>
      <c r="J30" s="35">
        <v>3477700</v>
      </c>
      <c r="K30" s="30">
        <v>7562870</v>
      </c>
      <c r="L30" s="35">
        <v>330000</v>
      </c>
      <c r="M30" s="35"/>
      <c r="N30" s="35">
        <v>0</v>
      </c>
      <c r="O30" s="35">
        <v>0</v>
      </c>
      <c r="P30" s="30">
        <v>3448320</v>
      </c>
      <c r="Q30" s="35">
        <f>SUM(G30:P30)</f>
        <v>47960309</v>
      </c>
      <c r="S30" s="10">
        <v>53233000</v>
      </c>
      <c r="T30" s="10">
        <v>3906000</v>
      </c>
      <c r="U30" s="10">
        <v>325500</v>
      </c>
      <c r="V30" s="10">
        <v>14342000</v>
      </c>
      <c r="W30" s="10">
        <v>569625</v>
      </c>
      <c r="X30" s="10"/>
      <c r="Y30" s="10">
        <v>8126438.5675598383</v>
      </c>
      <c r="Z30" s="10"/>
      <c r="AA30" s="1" t="e">
        <f>Q26/$Q$52*#REF!</f>
        <v>#REF!</v>
      </c>
      <c r="AB30" s="10" t="e">
        <f t="shared" si="3"/>
        <v>#REF!</v>
      </c>
      <c r="AC30" s="10" t="e">
        <f t="shared" si="4"/>
        <v>#REF!</v>
      </c>
      <c r="AD30" s="10"/>
      <c r="AE30" s="10"/>
      <c r="AF30" s="10"/>
      <c r="AG30" s="10"/>
      <c r="AH30" s="10"/>
      <c r="AI30" s="10"/>
    </row>
    <row r="31" spans="1:35" ht="54" customHeight="1">
      <c r="A31" s="97"/>
      <c r="B31" s="103"/>
      <c r="C31" s="5">
        <v>25</v>
      </c>
      <c r="D31" s="46" t="s">
        <v>33</v>
      </c>
      <c r="E31" s="33">
        <v>835.3</v>
      </c>
      <c r="F31" s="28">
        <f t="shared" si="1"/>
        <v>97034.216449179934</v>
      </c>
      <c r="G31" s="29">
        <v>51510903</v>
      </c>
      <c r="H31" s="34">
        <v>1755000</v>
      </c>
      <c r="I31" s="35"/>
      <c r="J31" s="35">
        <v>4307900</v>
      </c>
      <c r="K31" s="30">
        <v>16128828</v>
      </c>
      <c r="L31" s="35">
        <v>614000</v>
      </c>
      <c r="M31" s="35"/>
      <c r="N31" s="35">
        <v>0</v>
      </c>
      <c r="O31" s="35">
        <v>0</v>
      </c>
      <c r="P31" s="30">
        <v>6736050</v>
      </c>
      <c r="Q31" s="35">
        <f t="shared" si="2"/>
        <v>81052681</v>
      </c>
      <c r="S31" s="10">
        <v>59157000</v>
      </c>
      <c r="T31" s="10">
        <v>3515400</v>
      </c>
      <c r="U31" s="10">
        <v>455700</v>
      </c>
      <c r="V31" s="10">
        <v>15592000</v>
      </c>
      <c r="W31" s="10">
        <v>585900</v>
      </c>
      <c r="X31" s="10"/>
      <c r="Y31" s="10">
        <v>9940874.9655536339</v>
      </c>
      <c r="Z31" s="10"/>
      <c r="AA31" s="1" t="e">
        <f>Q27/$Q$52*#REF!</f>
        <v>#REF!</v>
      </c>
      <c r="AB31" s="10" t="e">
        <f t="shared" si="3"/>
        <v>#REF!</v>
      </c>
      <c r="AC31" s="10" t="e">
        <f t="shared" si="4"/>
        <v>#REF!</v>
      </c>
      <c r="AD31" s="10"/>
      <c r="AE31" s="10"/>
      <c r="AF31" s="10"/>
      <c r="AG31" s="10"/>
      <c r="AH31" s="10"/>
      <c r="AI31" s="10"/>
    </row>
    <row r="32" spans="1:35" ht="54" customHeight="1">
      <c r="A32" s="97"/>
      <c r="B32" s="103"/>
      <c r="C32" s="6">
        <v>26</v>
      </c>
      <c r="D32" s="46" t="s">
        <v>35</v>
      </c>
      <c r="E32" s="33">
        <v>413</v>
      </c>
      <c r="F32" s="28">
        <f t="shared" si="1"/>
        <v>104545.90314769976</v>
      </c>
      <c r="G32" s="29">
        <v>25387548</v>
      </c>
      <c r="H32" s="34">
        <v>929000</v>
      </c>
      <c r="I32" s="35"/>
      <c r="J32" s="35">
        <v>2812100</v>
      </c>
      <c r="K32" s="30">
        <v>7589890</v>
      </c>
      <c r="L32" s="35">
        <v>145000</v>
      </c>
      <c r="M32" s="35"/>
      <c r="N32" s="35">
        <v>0</v>
      </c>
      <c r="O32" s="35">
        <v>0</v>
      </c>
      <c r="P32" s="30">
        <v>6313920</v>
      </c>
      <c r="Q32" s="35">
        <f t="shared" si="2"/>
        <v>43177458</v>
      </c>
      <c r="S32" s="10">
        <v>76264000</v>
      </c>
      <c r="T32" s="10">
        <v>4452840</v>
      </c>
      <c r="U32" s="10">
        <v>130200</v>
      </c>
      <c r="V32" s="10">
        <v>19752000</v>
      </c>
      <c r="W32" s="10">
        <v>504525</v>
      </c>
      <c r="X32" s="10"/>
      <c r="Y32" s="10">
        <v>14605194.02693451</v>
      </c>
      <c r="Z32" s="10"/>
      <c r="AA32" s="1" t="e">
        <f>Q28/$Q$52*#REF!</f>
        <v>#REF!</v>
      </c>
      <c r="AB32" s="10" t="e">
        <f t="shared" si="3"/>
        <v>#REF!</v>
      </c>
      <c r="AC32" s="10" t="e">
        <f t="shared" si="4"/>
        <v>#REF!</v>
      </c>
      <c r="AD32" s="10"/>
      <c r="AE32" s="10"/>
      <c r="AF32" s="10"/>
      <c r="AG32" s="10"/>
      <c r="AH32" s="10"/>
      <c r="AI32" s="10"/>
    </row>
    <row r="33" spans="1:35" ht="54" customHeight="1">
      <c r="A33" s="97"/>
      <c r="B33" s="103"/>
      <c r="C33" s="5">
        <v>27</v>
      </c>
      <c r="D33" s="46" t="s">
        <v>36</v>
      </c>
      <c r="E33" s="33">
        <v>644</v>
      </c>
      <c r="F33" s="28">
        <f t="shared" si="1"/>
        <v>75362.423913043473</v>
      </c>
      <c r="G33" s="29">
        <v>31736161</v>
      </c>
      <c r="H33" s="34">
        <v>1426000</v>
      </c>
      <c r="I33" s="35"/>
      <c r="J33" s="35">
        <v>3260000</v>
      </c>
      <c r="K33" s="30">
        <v>8443780</v>
      </c>
      <c r="L33" s="35">
        <v>312600</v>
      </c>
      <c r="M33" s="35"/>
      <c r="N33" s="35">
        <v>0</v>
      </c>
      <c r="O33" s="35">
        <v>0</v>
      </c>
      <c r="P33" s="30">
        <v>3354860</v>
      </c>
      <c r="Q33" s="35">
        <f t="shared" si="2"/>
        <v>48533401</v>
      </c>
      <c r="S33" s="10">
        <v>19967000</v>
      </c>
      <c r="T33" s="10">
        <v>1249920</v>
      </c>
      <c r="U33" s="10">
        <v>195300</v>
      </c>
      <c r="V33" s="10">
        <v>5183000</v>
      </c>
      <c r="W33" s="10">
        <v>276675</v>
      </c>
      <c r="X33" s="10"/>
      <c r="Y33" s="10">
        <v>6494091.9298996646</v>
      </c>
      <c r="Z33" s="10"/>
      <c r="AA33" s="1" t="e">
        <f>Q29/$Q$52*#REF!</f>
        <v>#REF!</v>
      </c>
      <c r="AB33" s="10" t="e">
        <f t="shared" si="3"/>
        <v>#REF!</v>
      </c>
      <c r="AC33" s="10" t="e">
        <f t="shared" si="4"/>
        <v>#REF!</v>
      </c>
      <c r="AD33" s="10"/>
      <c r="AE33" s="10"/>
      <c r="AF33" s="10"/>
      <c r="AG33" s="10"/>
      <c r="AH33" s="10"/>
      <c r="AI33" s="10"/>
    </row>
    <row r="34" spans="1:35" ht="54" customHeight="1">
      <c r="A34" s="97"/>
      <c r="B34" s="103"/>
      <c r="C34" s="6">
        <v>28</v>
      </c>
      <c r="D34" s="46" t="s">
        <v>37</v>
      </c>
      <c r="E34" s="33">
        <v>499</v>
      </c>
      <c r="F34" s="28">
        <f t="shared" si="1"/>
        <v>83520.498997995994</v>
      </c>
      <c r="G34" s="29">
        <v>28202419</v>
      </c>
      <c r="H34" s="34">
        <v>1114000</v>
      </c>
      <c r="I34" s="35"/>
      <c r="J34" s="35">
        <v>1810400</v>
      </c>
      <c r="K34" s="30">
        <v>7684840</v>
      </c>
      <c r="L34" s="35">
        <v>405000</v>
      </c>
      <c r="M34" s="35"/>
      <c r="N34" s="35">
        <v>0</v>
      </c>
      <c r="O34" s="35">
        <v>0</v>
      </c>
      <c r="P34" s="30">
        <v>2460070</v>
      </c>
      <c r="Q34" s="35">
        <f t="shared" si="2"/>
        <v>41676729</v>
      </c>
      <c r="S34" s="10">
        <v>30164000</v>
      </c>
      <c r="T34" s="10">
        <v>1562400</v>
      </c>
      <c r="V34" s="10">
        <v>7555000</v>
      </c>
      <c r="W34" s="10">
        <v>276675</v>
      </c>
      <c r="X34" s="10"/>
      <c r="Y34" s="10">
        <v>7771092.51004529</v>
      </c>
      <c r="Z34" s="10"/>
      <c r="AA34" s="1" t="e">
        <f>Q30/$Q$52*#REF!</f>
        <v>#REF!</v>
      </c>
      <c r="AB34" s="10" t="e">
        <f t="shared" si="3"/>
        <v>#REF!</v>
      </c>
      <c r="AC34" s="10" t="e">
        <f t="shared" si="4"/>
        <v>#REF!</v>
      </c>
      <c r="AD34" s="10"/>
      <c r="AE34" s="10"/>
      <c r="AF34" s="10"/>
      <c r="AG34" s="10"/>
      <c r="AH34" s="10"/>
      <c r="AI34" s="10"/>
    </row>
    <row r="35" spans="1:35" ht="54" customHeight="1">
      <c r="A35" s="97"/>
      <c r="B35" s="103"/>
      <c r="C35" s="5">
        <v>29</v>
      </c>
      <c r="D35" s="46" t="s">
        <v>38</v>
      </c>
      <c r="E35" s="33">
        <v>382.7</v>
      </c>
      <c r="F35" s="28">
        <f t="shared" si="1"/>
        <v>127368.25712045989</v>
      </c>
      <c r="G35" s="29">
        <v>24280322</v>
      </c>
      <c r="H35" s="34">
        <v>842000</v>
      </c>
      <c r="I35" s="35"/>
      <c r="J35" s="35">
        <v>2817660</v>
      </c>
      <c r="K35" s="30">
        <v>10465600</v>
      </c>
      <c r="L35" s="35">
        <v>424000</v>
      </c>
      <c r="M35" s="35"/>
      <c r="N35" s="35">
        <v>0</v>
      </c>
      <c r="O35" s="35">
        <v>0</v>
      </c>
      <c r="P35" s="30">
        <v>9914250</v>
      </c>
      <c r="Q35" s="35">
        <f t="shared" ref="Q35:Q50" si="5">SUM(G35:P35)</f>
        <v>48743832</v>
      </c>
      <c r="S35" s="10">
        <v>19869000</v>
      </c>
      <c r="T35" s="10">
        <v>1093680</v>
      </c>
      <c r="U35" s="10">
        <v>130200</v>
      </c>
      <c r="V35" s="10">
        <v>5415000</v>
      </c>
      <c r="W35" s="10">
        <v>260400</v>
      </c>
      <c r="X35" s="10"/>
      <c r="Y35" s="10">
        <v>4028026.2680669939</v>
      </c>
      <c r="Z35" s="10"/>
      <c r="AA35" s="1" t="e">
        <f>Q31/$Q$52*#REF!</f>
        <v>#REF!</v>
      </c>
      <c r="AB35" s="10" t="e">
        <f t="shared" si="3"/>
        <v>#REF!</v>
      </c>
      <c r="AC35" s="10" t="e">
        <f t="shared" si="4"/>
        <v>#REF!</v>
      </c>
      <c r="AD35" s="10"/>
      <c r="AE35" s="10"/>
      <c r="AF35" s="10"/>
      <c r="AG35" s="10"/>
      <c r="AH35" s="10"/>
      <c r="AI35" s="10"/>
    </row>
    <row r="36" spans="1:35" ht="54" customHeight="1">
      <c r="A36" s="97"/>
      <c r="B36" s="103"/>
      <c r="C36" s="6">
        <v>30</v>
      </c>
      <c r="D36" s="46" t="s">
        <v>39</v>
      </c>
      <c r="E36" s="33">
        <v>575</v>
      </c>
      <c r="F36" s="28">
        <f t="shared" si="1"/>
        <v>138406.69739130436</v>
      </c>
      <c r="G36" s="29">
        <v>38710419</v>
      </c>
      <c r="H36" s="34">
        <v>1221000</v>
      </c>
      <c r="I36" s="35"/>
      <c r="J36" s="35">
        <v>3925000</v>
      </c>
      <c r="K36" s="30">
        <v>15983612</v>
      </c>
      <c r="L36" s="35">
        <v>349900</v>
      </c>
      <c r="M36" s="35"/>
      <c r="N36" s="35">
        <v>0</v>
      </c>
      <c r="O36" s="35">
        <v>0</v>
      </c>
      <c r="P36" s="30">
        <v>19393920</v>
      </c>
      <c r="Q36" s="35">
        <f t="shared" si="5"/>
        <v>79583851</v>
      </c>
      <c r="S36" s="10">
        <v>23151000</v>
      </c>
      <c r="T36" s="10">
        <v>1484280</v>
      </c>
      <c r="U36" s="10">
        <v>195300</v>
      </c>
      <c r="V36" s="10">
        <v>7664000</v>
      </c>
      <c r="W36" s="10">
        <v>292950</v>
      </c>
      <c r="X36" s="10"/>
      <c r="Y36" s="10">
        <v>10287002.124520531</v>
      </c>
      <c r="Z36" s="10"/>
      <c r="AA36" s="1" t="e">
        <f>Q32/$Q$52*#REF!</f>
        <v>#REF!</v>
      </c>
      <c r="AB36" s="10" t="e">
        <f t="shared" si="3"/>
        <v>#REF!</v>
      </c>
      <c r="AC36" s="10" t="e">
        <f t="shared" si="4"/>
        <v>#REF!</v>
      </c>
      <c r="AD36" s="10"/>
      <c r="AE36" s="10"/>
      <c r="AF36" s="10"/>
      <c r="AG36" s="10"/>
      <c r="AH36" s="10"/>
      <c r="AI36" s="10"/>
    </row>
    <row r="37" spans="1:35" ht="54" customHeight="1">
      <c r="A37" s="97"/>
      <c r="B37" s="103"/>
      <c r="C37" s="5">
        <v>31</v>
      </c>
      <c r="D37" s="46" t="s">
        <v>40</v>
      </c>
      <c r="E37" s="33">
        <v>595.29999999999995</v>
      </c>
      <c r="F37" s="28">
        <f t="shared" si="1"/>
        <v>77414.968923231994</v>
      </c>
      <c r="G37" s="29">
        <v>29845161</v>
      </c>
      <c r="H37" s="34">
        <v>1350000</v>
      </c>
      <c r="I37" s="35"/>
      <c r="J37" s="35">
        <v>2522600</v>
      </c>
      <c r="K37" s="30">
        <v>9503750</v>
      </c>
      <c r="L37" s="35">
        <v>235000</v>
      </c>
      <c r="M37" s="35"/>
      <c r="N37" s="35">
        <v>0</v>
      </c>
      <c r="O37" s="35">
        <v>0</v>
      </c>
      <c r="P37" s="30">
        <v>2628620</v>
      </c>
      <c r="Q37" s="35">
        <f t="shared" si="5"/>
        <v>46085131</v>
      </c>
      <c r="S37" s="10">
        <v>27135000</v>
      </c>
      <c r="T37" s="10">
        <v>1796760</v>
      </c>
      <c r="U37" s="10">
        <v>195300</v>
      </c>
      <c r="V37" s="10">
        <v>8567000</v>
      </c>
      <c r="W37" s="10">
        <v>504525</v>
      </c>
      <c r="X37" s="10"/>
      <c r="Y37" s="10">
        <v>6877749.2467151899</v>
      </c>
      <c r="Z37" s="10"/>
      <c r="AA37" s="1" t="e">
        <f>Q33/$Q$52*#REF!</f>
        <v>#REF!</v>
      </c>
      <c r="AB37" s="10" t="e">
        <f t="shared" si="3"/>
        <v>#REF!</v>
      </c>
      <c r="AC37" s="10" t="e">
        <f t="shared" si="4"/>
        <v>#REF!</v>
      </c>
      <c r="AD37" s="10"/>
      <c r="AE37" s="10"/>
      <c r="AF37" s="10"/>
      <c r="AG37" s="10"/>
      <c r="AH37" s="10"/>
      <c r="AI37" s="10"/>
    </row>
    <row r="38" spans="1:35" ht="54" customHeight="1">
      <c r="A38" s="97"/>
      <c r="B38" s="103"/>
      <c r="C38" s="6">
        <v>32</v>
      </c>
      <c r="D38" s="46" t="s">
        <v>41</v>
      </c>
      <c r="E38" s="33">
        <v>488.7</v>
      </c>
      <c r="F38" s="28">
        <f t="shared" si="1"/>
        <v>96392.24268467362</v>
      </c>
      <c r="G38" s="29">
        <v>31473419</v>
      </c>
      <c r="H38" s="34">
        <v>1117000</v>
      </c>
      <c r="I38" s="35"/>
      <c r="J38" s="35">
        <v>3079900</v>
      </c>
      <c r="K38" s="30">
        <v>8490050</v>
      </c>
      <c r="L38" s="35">
        <v>145000</v>
      </c>
      <c r="M38" s="35"/>
      <c r="N38" s="35">
        <v>0</v>
      </c>
      <c r="O38" s="35">
        <v>0</v>
      </c>
      <c r="P38" s="30">
        <v>2801520</v>
      </c>
      <c r="Q38" s="35">
        <f t="shared" si="5"/>
        <v>47106889</v>
      </c>
      <c r="S38" s="10">
        <v>26704000</v>
      </c>
      <c r="T38" s="10">
        <v>1562400</v>
      </c>
      <c r="V38" s="10">
        <v>7164000</v>
      </c>
      <c r="W38" s="10">
        <v>415012</v>
      </c>
      <c r="X38" s="10"/>
      <c r="Y38" s="10">
        <v>5733387.9746408472</v>
      </c>
      <c r="Z38" s="10"/>
      <c r="AA38" s="1" t="e">
        <f>Q34/$Q$52*#REF!</f>
        <v>#REF!</v>
      </c>
      <c r="AB38" s="10" t="e">
        <f t="shared" si="3"/>
        <v>#REF!</v>
      </c>
      <c r="AC38" s="10" t="e">
        <f t="shared" si="4"/>
        <v>#REF!</v>
      </c>
      <c r="AD38" s="10"/>
      <c r="AE38" s="10"/>
      <c r="AF38" s="10"/>
      <c r="AG38" s="10"/>
      <c r="AH38" s="10"/>
      <c r="AI38" s="10"/>
    </row>
    <row r="39" spans="1:35" ht="54" customHeight="1">
      <c r="A39" s="97"/>
      <c r="B39" s="103"/>
      <c r="C39" s="5">
        <v>33</v>
      </c>
      <c r="D39" s="46" t="s">
        <v>42</v>
      </c>
      <c r="E39" s="33">
        <v>850.7</v>
      </c>
      <c r="F39" s="28">
        <f t="shared" si="1"/>
        <v>74846.301869049013</v>
      </c>
      <c r="G39" s="29">
        <v>39942999</v>
      </c>
      <c r="H39" s="34">
        <v>1917000</v>
      </c>
      <c r="I39" s="35"/>
      <c r="J39" s="35">
        <v>5087100</v>
      </c>
      <c r="K39" s="30">
        <v>11508530</v>
      </c>
      <c r="L39" s="35">
        <v>270000</v>
      </c>
      <c r="M39" s="35"/>
      <c r="N39" s="35">
        <v>0</v>
      </c>
      <c r="O39" s="35">
        <v>0</v>
      </c>
      <c r="P39" s="30">
        <v>4946120</v>
      </c>
      <c r="Q39" s="35">
        <f t="shared" si="5"/>
        <v>63671749</v>
      </c>
      <c r="S39" s="10">
        <v>23895000</v>
      </c>
      <c r="T39" s="10">
        <v>1015560</v>
      </c>
      <c r="U39" s="10">
        <v>260400</v>
      </c>
      <c r="V39" s="10">
        <v>7280000</v>
      </c>
      <c r="W39" s="10">
        <v>918725</v>
      </c>
      <c r="X39" s="10"/>
      <c r="Y39" s="10">
        <v>6910484.8643704029</v>
      </c>
      <c r="Z39" s="10"/>
      <c r="AA39" s="1" t="e">
        <f>Q35/$Q$52*#REF!</f>
        <v>#REF!</v>
      </c>
      <c r="AB39" s="10" t="e">
        <f t="shared" si="3"/>
        <v>#REF!</v>
      </c>
      <c r="AC39" s="10" t="e">
        <f t="shared" si="4"/>
        <v>#REF!</v>
      </c>
      <c r="AD39" s="10"/>
      <c r="AE39" s="10"/>
      <c r="AF39" s="10"/>
      <c r="AG39" s="10"/>
      <c r="AH39" s="10"/>
      <c r="AI39" s="10"/>
    </row>
    <row r="40" spans="1:35" ht="54" customHeight="1">
      <c r="A40" s="97"/>
      <c r="B40" s="103"/>
      <c r="C40" s="6">
        <v>34</v>
      </c>
      <c r="D40" s="46" t="s">
        <v>43</v>
      </c>
      <c r="E40" s="33">
        <v>497</v>
      </c>
      <c r="F40" s="28">
        <f t="shared" si="1"/>
        <v>97229.434607645875</v>
      </c>
      <c r="G40" s="29">
        <v>27815419</v>
      </c>
      <c r="H40" s="34">
        <v>1104000</v>
      </c>
      <c r="I40" s="35"/>
      <c r="J40" s="35">
        <v>2732900</v>
      </c>
      <c r="K40" s="30">
        <v>7223890</v>
      </c>
      <c r="L40" s="35">
        <v>210000</v>
      </c>
      <c r="M40" s="35"/>
      <c r="N40" s="35">
        <v>0</v>
      </c>
      <c r="O40" s="35">
        <v>0</v>
      </c>
      <c r="P40" s="30">
        <f>6337820+2899000</f>
        <v>9236820</v>
      </c>
      <c r="Q40" s="35">
        <f t="shared" si="5"/>
        <v>48323029</v>
      </c>
      <c r="S40" s="10">
        <v>29898000</v>
      </c>
      <c r="T40" s="10">
        <v>1562400</v>
      </c>
      <c r="V40" s="10">
        <v>9205000</v>
      </c>
      <c r="W40" s="10">
        <v>1236900</v>
      </c>
      <c r="X40" s="10"/>
      <c r="Y40" s="10">
        <v>23172180.415881488</v>
      </c>
      <c r="Z40" s="10"/>
      <c r="AA40" s="1" t="e">
        <f>Q36/$Q$52*#REF!</f>
        <v>#REF!</v>
      </c>
      <c r="AB40" s="10" t="e">
        <f t="shared" si="3"/>
        <v>#REF!</v>
      </c>
      <c r="AC40" s="10" t="e">
        <f t="shared" si="4"/>
        <v>#REF!</v>
      </c>
      <c r="AD40" s="10"/>
      <c r="AE40" s="10"/>
      <c r="AF40" s="10"/>
      <c r="AG40" s="10"/>
      <c r="AH40" s="10"/>
      <c r="AI40" s="10"/>
    </row>
    <row r="41" spans="1:35" ht="54" customHeight="1">
      <c r="A41" s="97"/>
      <c r="B41" s="103"/>
      <c r="C41" s="5">
        <v>35</v>
      </c>
      <c r="D41" s="46" t="s">
        <v>44</v>
      </c>
      <c r="E41" s="33">
        <v>588</v>
      </c>
      <c r="F41" s="28">
        <f t="shared" si="1"/>
        <v>138358.25340136053</v>
      </c>
      <c r="G41" s="29">
        <v>43686161</v>
      </c>
      <c r="H41" s="34">
        <v>1255000</v>
      </c>
      <c r="I41" s="35"/>
      <c r="J41" s="35">
        <v>6815200</v>
      </c>
      <c r="K41" s="30">
        <v>18609012</v>
      </c>
      <c r="L41" s="35">
        <v>280000</v>
      </c>
      <c r="M41" s="35"/>
      <c r="N41" s="35">
        <v>0</v>
      </c>
      <c r="O41" s="35">
        <v>0</v>
      </c>
      <c r="P41" s="30">
        <v>10709280</v>
      </c>
      <c r="Q41" s="35">
        <f t="shared" si="5"/>
        <v>81354653</v>
      </c>
      <c r="S41" s="10">
        <v>28699000</v>
      </c>
      <c r="T41" s="10">
        <v>1718640</v>
      </c>
      <c r="U41" s="10">
        <v>455700</v>
      </c>
      <c r="V41" s="10">
        <v>9867000</v>
      </c>
      <c r="W41" s="10">
        <v>447562</v>
      </c>
      <c r="X41" s="10"/>
      <c r="Y41" s="10">
        <v>6449025.5799967088</v>
      </c>
      <c r="Z41" s="10"/>
      <c r="AA41" s="1" t="e">
        <f>Q37/$Q$52*#REF!</f>
        <v>#REF!</v>
      </c>
      <c r="AB41" s="10" t="e">
        <f t="shared" si="3"/>
        <v>#REF!</v>
      </c>
      <c r="AC41" s="10" t="e">
        <f t="shared" si="4"/>
        <v>#REF!</v>
      </c>
      <c r="AD41" s="10"/>
      <c r="AE41" s="10"/>
      <c r="AF41" s="10"/>
      <c r="AG41" s="10"/>
      <c r="AH41" s="10"/>
      <c r="AI41" s="10"/>
    </row>
    <row r="42" spans="1:35" ht="54" customHeight="1">
      <c r="A42" s="97"/>
      <c r="B42" s="103"/>
      <c r="C42" s="6">
        <v>36</v>
      </c>
      <c r="D42" s="46" t="s">
        <v>45</v>
      </c>
      <c r="E42" s="33">
        <v>600.29999999999995</v>
      </c>
      <c r="F42" s="28">
        <f t="shared" si="1"/>
        <v>73979.965017491253</v>
      </c>
      <c r="G42" s="29">
        <v>29667903</v>
      </c>
      <c r="H42" s="34">
        <v>1334000</v>
      </c>
      <c r="I42" s="35"/>
      <c r="J42" s="35">
        <v>3055500</v>
      </c>
      <c r="K42" s="30">
        <v>7968070</v>
      </c>
      <c r="L42" s="35">
        <v>118100</v>
      </c>
      <c r="M42" s="35"/>
      <c r="N42" s="35">
        <v>0</v>
      </c>
      <c r="O42" s="35">
        <v>0</v>
      </c>
      <c r="P42" s="30">
        <v>2266600</v>
      </c>
      <c r="Q42" s="35">
        <f t="shared" si="5"/>
        <v>44410173</v>
      </c>
      <c r="S42" s="10">
        <v>29397000</v>
      </c>
      <c r="T42" s="10">
        <v>1562400</v>
      </c>
      <c r="U42" s="10">
        <v>260400</v>
      </c>
      <c r="V42" s="10">
        <v>9334000</v>
      </c>
      <c r="W42" s="10">
        <v>398740</v>
      </c>
      <c r="X42" s="10"/>
      <c r="Y42" s="10">
        <v>6842459.0474373866</v>
      </c>
      <c r="Z42" s="10"/>
      <c r="AA42" s="1" t="e">
        <f>Q38/$Q$52*#REF!</f>
        <v>#REF!</v>
      </c>
      <c r="AB42" s="10" t="e">
        <f t="shared" si="3"/>
        <v>#REF!</v>
      </c>
      <c r="AC42" s="10" t="e">
        <f t="shared" si="4"/>
        <v>#REF!</v>
      </c>
      <c r="AD42" s="10"/>
      <c r="AE42" s="10"/>
      <c r="AF42" s="10"/>
      <c r="AG42" s="10"/>
      <c r="AH42" s="10"/>
      <c r="AI42" s="10"/>
    </row>
    <row r="43" spans="1:35" ht="54" customHeight="1">
      <c r="A43" s="97"/>
      <c r="B43" s="103"/>
      <c r="C43" s="5">
        <v>37</v>
      </c>
      <c r="D43" s="46" t="s">
        <v>46</v>
      </c>
      <c r="E43" s="33">
        <v>777</v>
      </c>
      <c r="F43" s="28">
        <f t="shared" si="1"/>
        <v>117647.79794079794</v>
      </c>
      <c r="G43" s="29">
        <v>46135419</v>
      </c>
      <c r="H43" s="34">
        <v>1567000</v>
      </c>
      <c r="I43" s="35"/>
      <c r="J43" s="35">
        <v>9164100</v>
      </c>
      <c r="K43" s="30">
        <v>25881450</v>
      </c>
      <c r="L43" s="35">
        <v>250000</v>
      </c>
      <c r="M43" s="35"/>
      <c r="N43" s="35">
        <v>0</v>
      </c>
      <c r="O43" s="35">
        <v>0</v>
      </c>
      <c r="P43" s="30">
        <v>8414370</v>
      </c>
      <c r="Q43" s="35">
        <f t="shared" si="5"/>
        <v>91412339</v>
      </c>
      <c r="S43" s="10">
        <v>34993000</v>
      </c>
      <c r="T43" s="10">
        <v>2421720</v>
      </c>
      <c r="U43" s="10">
        <v>130200</v>
      </c>
      <c r="V43" s="10">
        <v>11137000</v>
      </c>
      <c r="W43" s="10">
        <v>504530</v>
      </c>
      <c r="X43" s="10"/>
      <c r="Y43" s="10">
        <v>11173580.145365082</v>
      </c>
      <c r="Z43" s="10"/>
      <c r="AA43" s="1" t="e">
        <f>Q39/$Q$52*#REF!</f>
        <v>#REF!</v>
      </c>
      <c r="AB43" s="10" t="e">
        <f t="shared" si="3"/>
        <v>#REF!</v>
      </c>
      <c r="AC43" s="10" t="e">
        <f t="shared" si="4"/>
        <v>#REF!</v>
      </c>
      <c r="AD43" s="10"/>
      <c r="AE43" s="10"/>
      <c r="AF43" s="10"/>
      <c r="AG43" s="10"/>
      <c r="AH43" s="10"/>
      <c r="AI43" s="10"/>
    </row>
    <row r="44" spans="1:35" ht="54" customHeight="1">
      <c r="A44" s="97"/>
      <c r="B44" s="103"/>
      <c r="C44" s="6">
        <v>38</v>
      </c>
      <c r="D44" s="46" t="s">
        <v>47</v>
      </c>
      <c r="E44" s="33">
        <v>865.3</v>
      </c>
      <c r="F44" s="28">
        <f t="shared" si="1"/>
        <v>73782.233907315385</v>
      </c>
      <c r="G44" s="29">
        <v>40653257</v>
      </c>
      <c r="H44" s="34">
        <v>1895000</v>
      </c>
      <c r="I44" s="35"/>
      <c r="J44" s="35">
        <v>3359200</v>
      </c>
      <c r="K44" s="30">
        <v>9935890</v>
      </c>
      <c r="L44" s="35">
        <v>29900</v>
      </c>
      <c r="M44" s="35"/>
      <c r="N44" s="35">
        <v>0</v>
      </c>
      <c r="O44" s="35">
        <v>0</v>
      </c>
      <c r="P44" s="30">
        <v>7970520</v>
      </c>
      <c r="Q44" s="35">
        <f t="shared" si="5"/>
        <v>63843767</v>
      </c>
      <c r="S44" s="10">
        <v>25692000</v>
      </c>
      <c r="T44" s="10">
        <v>1484280</v>
      </c>
      <c r="U44" s="10">
        <v>260400</v>
      </c>
      <c r="V44" s="10">
        <v>6968000</v>
      </c>
      <c r="W44" s="10">
        <v>415015</v>
      </c>
      <c r="X44" s="10"/>
      <c r="Y44" s="10">
        <v>8597657.8528934345</v>
      </c>
      <c r="Z44" s="10"/>
      <c r="AA44" s="1" t="e">
        <f>Q40/$Q$52*#REF!</f>
        <v>#REF!</v>
      </c>
      <c r="AB44" s="10" t="e">
        <f t="shared" si="3"/>
        <v>#REF!</v>
      </c>
      <c r="AC44" s="10" t="e">
        <f t="shared" si="4"/>
        <v>#REF!</v>
      </c>
      <c r="AD44" s="10"/>
      <c r="AE44" s="10"/>
      <c r="AF44" s="10"/>
      <c r="AG44" s="10"/>
      <c r="AH44" s="10"/>
      <c r="AI44" s="10"/>
    </row>
    <row r="45" spans="1:35" ht="54" customHeight="1">
      <c r="A45" s="97"/>
      <c r="B45" s="103"/>
      <c r="C45" s="5">
        <v>39</v>
      </c>
      <c r="D45" s="46" t="s">
        <v>48</v>
      </c>
      <c r="E45" s="33">
        <v>894</v>
      </c>
      <c r="F45" s="28">
        <f t="shared" si="1"/>
        <v>79662.7673378076</v>
      </c>
      <c r="G45" s="29">
        <v>45269354</v>
      </c>
      <c r="H45" s="34">
        <v>2027000</v>
      </c>
      <c r="I45" s="35"/>
      <c r="J45" s="35">
        <v>3360500</v>
      </c>
      <c r="K45" s="30">
        <v>10816840</v>
      </c>
      <c r="L45" s="35">
        <v>335000</v>
      </c>
      <c r="M45" s="35"/>
      <c r="N45" s="35">
        <v>0</v>
      </c>
      <c r="O45" s="35">
        <v>0</v>
      </c>
      <c r="P45" s="30">
        <v>9409820</v>
      </c>
      <c r="Q45" s="35">
        <f>SUM(G45:P45)</f>
        <v>71218514</v>
      </c>
      <c r="S45" s="10">
        <v>32283000</v>
      </c>
      <c r="T45" s="10">
        <v>1015560</v>
      </c>
      <c r="U45" s="10">
        <v>130200</v>
      </c>
      <c r="V45" s="10">
        <v>10781000</v>
      </c>
      <c r="W45" s="10">
        <v>170887</v>
      </c>
      <c r="X45" s="10"/>
      <c r="Y45" s="10">
        <v>9033350.5728424489</v>
      </c>
      <c r="Z45" s="10"/>
      <c r="AA45" s="1" t="e">
        <f>Q41/$Q$52*#REF!</f>
        <v>#REF!</v>
      </c>
      <c r="AB45" s="10" t="e">
        <f t="shared" si="3"/>
        <v>#REF!</v>
      </c>
      <c r="AC45" s="10" t="e">
        <f t="shared" si="4"/>
        <v>#REF!</v>
      </c>
      <c r="AD45" s="10"/>
      <c r="AE45" s="10"/>
      <c r="AF45" s="10"/>
      <c r="AG45" s="10"/>
      <c r="AH45" s="10"/>
      <c r="AI45" s="10"/>
    </row>
    <row r="46" spans="1:35" ht="54" customHeight="1">
      <c r="A46" s="97"/>
      <c r="B46" s="103"/>
      <c r="C46" s="6">
        <v>40</v>
      </c>
      <c r="D46" s="46" t="s">
        <v>49</v>
      </c>
      <c r="E46" s="33">
        <v>1971</v>
      </c>
      <c r="F46" s="28">
        <f t="shared" si="1"/>
        <v>61607.386605783868</v>
      </c>
      <c r="G46" s="29">
        <v>87642999</v>
      </c>
      <c r="H46" s="34">
        <v>4325000</v>
      </c>
      <c r="I46" s="35"/>
      <c r="J46" s="35">
        <v>3765760</v>
      </c>
      <c r="K46" s="30">
        <v>21921780</v>
      </c>
      <c r="L46" s="35">
        <v>195000</v>
      </c>
      <c r="M46" s="35"/>
      <c r="N46" s="35">
        <v>0</v>
      </c>
      <c r="O46" s="35">
        <v>0</v>
      </c>
      <c r="P46" s="30">
        <v>3577620</v>
      </c>
      <c r="Q46" s="35">
        <f t="shared" si="5"/>
        <v>121428159</v>
      </c>
      <c r="S46" s="10">
        <v>26168000</v>
      </c>
      <c r="T46" s="10">
        <v>1718640</v>
      </c>
      <c r="U46" s="10">
        <v>325500</v>
      </c>
      <c r="V46" s="10">
        <v>6704000</v>
      </c>
      <c r="W46" s="10">
        <v>447562</v>
      </c>
      <c r="X46" s="10"/>
      <c r="Y46" s="10">
        <v>6300275.5234250398</v>
      </c>
      <c r="Z46" s="10"/>
      <c r="AA46" s="1" t="e">
        <f>Q42/$Q$52*#REF!</f>
        <v>#REF!</v>
      </c>
      <c r="AB46" s="10" t="e">
        <f t="shared" si="3"/>
        <v>#REF!</v>
      </c>
      <c r="AC46" s="10" t="e">
        <f t="shared" si="4"/>
        <v>#REF!</v>
      </c>
      <c r="AD46" s="10"/>
      <c r="AE46" s="10"/>
      <c r="AF46" s="10"/>
      <c r="AG46" s="10"/>
      <c r="AH46" s="10"/>
      <c r="AI46" s="10"/>
    </row>
    <row r="47" spans="1:35" ht="54" customHeight="1">
      <c r="A47" s="97"/>
      <c r="B47" s="103"/>
      <c r="C47" s="5">
        <v>41</v>
      </c>
      <c r="D47" s="46" t="s">
        <v>50</v>
      </c>
      <c r="E47" s="33">
        <v>946</v>
      </c>
      <c r="F47" s="28">
        <f t="shared" si="1"/>
        <v>109473.66913319239</v>
      </c>
      <c r="G47" s="29">
        <v>56512741</v>
      </c>
      <c r="H47" s="34">
        <v>1960000</v>
      </c>
      <c r="I47" s="35"/>
      <c r="J47" s="35">
        <v>7803920</v>
      </c>
      <c r="K47" s="30">
        <v>26795270</v>
      </c>
      <c r="L47" s="35">
        <v>347440</v>
      </c>
      <c r="M47" s="35"/>
      <c r="N47" s="35">
        <v>0</v>
      </c>
      <c r="O47" s="35">
        <v>0</v>
      </c>
      <c r="P47" s="30">
        <v>10142720</v>
      </c>
      <c r="Q47" s="35">
        <f t="shared" si="5"/>
        <v>103562091</v>
      </c>
      <c r="S47" s="10">
        <v>25378000</v>
      </c>
      <c r="T47" s="10">
        <v>1562400</v>
      </c>
      <c r="V47" s="10">
        <v>6401000</v>
      </c>
      <c r="W47" s="10">
        <v>276675</v>
      </c>
      <c r="X47" s="10"/>
      <c r="Y47" s="10">
        <v>7509097.77077456</v>
      </c>
      <c r="Z47" s="10"/>
      <c r="AA47" s="1" t="e">
        <f>Q43/$Q$52*#REF!</f>
        <v>#REF!</v>
      </c>
      <c r="AB47" s="10" t="e">
        <f t="shared" si="3"/>
        <v>#REF!</v>
      </c>
      <c r="AC47" s="10" t="e">
        <f t="shared" si="4"/>
        <v>#REF!</v>
      </c>
      <c r="AD47" s="10"/>
      <c r="AE47" s="10"/>
      <c r="AF47" s="10"/>
      <c r="AG47" s="10"/>
      <c r="AH47" s="10"/>
      <c r="AI47" s="10"/>
    </row>
    <row r="48" spans="1:35" ht="54" customHeight="1">
      <c r="A48" s="97"/>
      <c r="B48" s="103"/>
      <c r="C48" s="6">
        <v>42</v>
      </c>
      <c r="D48" s="46" t="s">
        <v>51</v>
      </c>
      <c r="E48" s="33">
        <v>841</v>
      </c>
      <c r="F48" s="28">
        <f t="shared" si="1"/>
        <v>70987.10701545779</v>
      </c>
      <c r="G48" s="29">
        <v>39560257</v>
      </c>
      <c r="H48" s="34">
        <v>1848000</v>
      </c>
      <c r="I48" s="35"/>
      <c r="J48" s="35">
        <v>4004900</v>
      </c>
      <c r="K48" s="30">
        <v>9856780</v>
      </c>
      <c r="L48" s="35">
        <v>150000</v>
      </c>
      <c r="M48" s="35"/>
      <c r="N48" s="35">
        <v>0</v>
      </c>
      <c r="O48" s="35">
        <v>0</v>
      </c>
      <c r="P48" s="30">
        <v>4280220</v>
      </c>
      <c r="Q48" s="35">
        <f t="shared" si="5"/>
        <v>59700157</v>
      </c>
      <c r="S48" s="10">
        <v>32744000</v>
      </c>
      <c r="T48" s="10">
        <v>2109240</v>
      </c>
      <c r="U48" s="10">
        <v>390600</v>
      </c>
      <c r="V48" s="10">
        <v>8660000</v>
      </c>
      <c r="W48" s="10">
        <v>520800</v>
      </c>
      <c r="X48" s="10"/>
      <c r="Y48" s="10">
        <v>9748003.4819014762</v>
      </c>
      <c r="Z48" s="10"/>
      <c r="AA48" s="1" t="e">
        <f>Q44/$Q$52*#REF!</f>
        <v>#REF!</v>
      </c>
      <c r="AB48" s="10" t="e">
        <f t="shared" si="3"/>
        <v>#REF!</v>
      </c>
      <c r="AC48" s="10" t="e">
        <f t="shared" si="4"/>
        <v>#REF!</v>
      </c>
      <c r="AD48" s="10"/>
      <c r="AE48" s="10"/>
      <c r="AF48" s="10"/>
      <c r="AG48" s="10"/>
      <c r="AH48" s="10"/>
      <c r="AI48" s="10"/>
    </row>
    <row r="49" spans="1:35" ht="54" customHeight="1">
      <c r="A49" s="97"/>
      <c r="B49" s="103"/>
      <c r="C49" s="5">
        <v>43</v>
      </c>
      <c r="D49" s="46" t="s">
        <v>52</v>
      </c>
      <c r="E49" s="33">
        <v>1446.7</v>
      </c>
      <c r="F49" s="28">
        <f t="shared" si="1"/>
        <v>73297.483928941729</v>
      </c>
      <c r="G49" s="29">
        <v>67881160</v>
      </c>
      <c r="H49" s="34">
        <v>3248000</v>
      </c>
      <c r="I49" s="35"/>
      <c r="J49" s="35">
        <v>6644980</v>
      </c>
      <c r="K49" s="30">
        <v>17625510</v>
      </c>
      <c r="L49" s="35">
        <v>272000</v>
      </c>
      <c r="M49" s="35"/>
      <c r="N49" s="35">
        <v>0</v>
      </c>
      <c r="O49" s="35">
        <v>0</v>
      </c>
      <c r="P49" s="30">
        <v>10367820</v>
      </c>
      <c r="Q49" s="35">
        <f t="shared" si="5"/>
        <v>106039470</v>
      </c>
      <c r="S49" s="10">
        <v>42924000</v>
      </c>
      <c r="T49" s="10">
        <v>2812320</v>
      </c>
      <c r="U49" s="10">
        <v>123600</v>
      </c>
      <c r="V49" s="10">
        <v>9620000</v>
      </c>
      <c r="W49" s="10">
        <v>610311</v>
      </c>
      <c r="X49" s="10"/>
      <c r="Y49" s="10">
        <v>8566246.6456521023</v>
      </c>
      <c r="Z49" s="10"/>
      <c r="AA49" s="1" t="e">
        <f>Q45/$Q$52*#REF!</f>
        <v>#REF!</v>
      </c>
      <c r="AB49" s="10" t="e">
        <f t="shared" si="3"/>
        <v>#REF!</v>
      </c>
      <c r="AC49" s="10" t="e">
        <f t="shared" si="4"/>
        <v>#REF!</v>
      </c>
      <c r="AD49" s="10"/>
      <c r="AE49" s="10"/>
      <c r="AF49" s="10"/>
      <c r="AG49" s="10"/>
      <c r="AH49" s="10"/>
      <c r="AI49" s="10"/>
    </row>
    <row r="50" spans="1:35" ht="54" customHeight="1">
      <c r="A50" s="97"/>
      <c r="B50" s="103"/>
      <c r="C50" s="6">
        <v>44</v>
      </c>
      <c r="D50" s="46" t="s">
        <v>53</v>
      </c>
      <c r="E50" s="33">
        <v>1829</v>
      </c>
      <c r="F50" s="28">
        <f t="shared" si="1"/>
        <v>70244.969928922903</v>
      </c>
      <c r="G50" s="29">
        <v>84361740</v>
      </c>
      <c r="H50" s="34">
        <v>4090000</v>
      </c>
      <c r="I50" s="35"/>
      <c r="J50" s="35">
        <v>6308100</v>
      </c>
      <c r="K50" s="30">
        <v>20967890</v>
      </c>
      <c r="L50" s="35">
        <v>360000</v>
      </c>
      <c r="M50" s="35"/>
      <c r="N50" s="35">
        <v>0</v>
      </c>
      <c r="O50" s="35">
        <v>0</v>
      </c>
      <c r="P50" s="30">
        <v>12390320</v>
      </c>
      <c r="Q50" s="35">
        <f t="shared" si="5"/>
        <v>128478050</v>
      </c>
      <c r="S50" s="10">
        <v>73660000</v>
      </c>
      <c r="T50" s="10">
        <v>4374720</v>
      </c>
      <c r="U50" s="10">
        <v>195300</v>
      </c>
      <c r="V50" s="10">
        <v>18842000</v>
      </c>
      <c r="W50" s="10">
        <v>569625</v>
      </c>
      <c r="X50" s="10"/>
      <c r="Y50" s="10">
        <v>11777498.374363115</v>
      </c>
      <c r="Z50" s="10"/>
      <c r="AA50" s="1" t="e">
        <f>Q46/$Q$52*#REF!</f>
        <v>#REF!</v>
      </c>
      <c r="AB50" s="10" t="e">
        <f t="shared" si="3"/>
        <v>#REF!</v>
      </c>
      <c r="AC50" s="10" t="e">
        <f t="shared" si="4"/>
        <v>#REF!</v>
      </c>
      <c r="AD50" s="10"/>
      <c r="AE50" s="10"/>
      <c r="AF50" s="10"/>
      <c r="AG50" s="10"/>
      <c r="AH50" s="10"/>
      <c r="AI50" s="10"/>
    </row>
    <row r="51" spans="1:35" ht="66.75" customHeight="1">
      <c r="A51" s="100"/>
      <c r="B51" s="98"/>
      <c r="C51" s="13">
        <v>45</v>
      </c>
      <c r="D51" s="47" t="s">
        <v>78</v>
      </c>
      <c r="E51" s="53">
        <v>962</v>
      </c>
      <c r="F51" s="54">
        <f t="shared" si="1"/>
        <v>111941.70582120582</v>
      </c>
      <c r="G51" s="55">
        <v>70964871</v>
      </c>
      <c r="H51" s="56">
        <v>2207000</v>
      </c>
      <c r="I51" s="57"/>
      <c r="J51" s="57">
        <v>6616100</v>
      </c>
      <c r="K51" s="58">
        <v>13210170</v>
      </c>
      <c r="L51" s="57">
        <v>360000</v>
      </c>
      <c r="M51" s="57"/>
      <c r="N51" s="57">
        <v>0</v>
      </c>
      <c r="O51" s="57">
        <v>0</v>
      </c>
      <c r="P51" s="58">
        <v>14329780</v>
      </c>
      <c r="Q51" s="57">
        <f t="shared" ref="Q51" si="6">SUM(G51:P51)</f>
        <v>107687921</v>
      </c>
      <c r="S51" s="10">
        <v>73660000</v>
      </c>
      <c r="T51" s="10">
        <v>4374720</v>
      </c>
      <c r="U51" s="10">
        <v>195300</v>
      </c>
      <c r="V51" s="10">
        <v>18842000</v>
      </c>
      <c r="W51" s="10">
        <v>569625</v>
      </c>
      <c r="X51" s="10"/>
      <c r="Y51" s="10">
        <v>11777498.374363115</v>
      </c>
      <c r="Z51" s="10"/>
      <c r="AA51" s="1" t="e">
        <f>Q47/$Q$52*#REF!</f>
        <v>#REF!</v>
      </c>
      <c r="AB51" s="10" t="e">
        <f t="shared" si="3"/>
        <v>#REF!</v>
      </c>
      <c r="AC51" s="10" t="e">
        <f t="shared" si="4"/>
        <v>#REF!</v>
      </c>
      <c r="AD51" s="10"/>
      <c r="AE51" s="10"/>
      <c r="AF51" s="10"/>
      <c r="AG51" s="10"/>
      <c r="AH51" s="10"/>
      <c r="AI51" s="10"/>
    </row>
    <row r="52" spans="1:35" ht="41.25" customHeight="1">
      <c r="A52" s="63" t="s">
        <v>6</v>
      </c>
      <c r="B52" s="63"/>
      <c r="C52" s="63"/>
      <c r="D52" s="63"/>
      <c r="E52" s="59">
        <f>SUM(E7:E51)</f>
        <v>39966.799999999996</v>
      </c>
      <c r="F52" s="59"/>
      <c r="G52" s="59">
        <f t="shared" ref="G52:Q52" si="7">SUM(G7:G51)</f>
        <v>2209973000</v>
      </c>
      <c r="H52" s="59">
        <f t="shared" si="7"/>
        <v>87897000</v>
      </c>
      <c r="I52" s="59">
        <f t="shared" si="7"/>
        <v>554000</v>
      </c>
      <c r="J52" s="59">
        <f t="shared" si="7"/>
        <v>223489820</v>
      </c>
      <c r="K52" s="59">
        <f t="shared" si="7"/>
        <v>755588412</v>
      </c>
      <c r="L52" s="59">
        <f t="shared" si="7"/>
        <v>11894240</v>
      </c>
      <c r="M52" s="59"/>
      <c r="N52" s="59"/>
      <c r="O52" s="59"/>
      <c r="P52" s="59">
        <f t="shared" si="7"/>
        <v>318983770</v>
      </c>
      <c r="Q52" s="59">
        <f t="shared" si="7"/>
        <v>3608380242</v>
      </c>
      <c r="S52" s="10">
        <v>29074000</v>
      </c>
      <c r="T52" s="10">
        <v>1718640</v>
      </c>
      <c r="V52" s="10">
        <v>9262000</v>
      </c>
      <c r="W52" s="10">
        <v>366190</v>
      </c>
      <c r="X52" s="10"/>
      <c r="Y52" s="10">
        <v>8477912.9791661371</v>
      </c>
      <c r="Z52" s="10"/>
      <c r="AA52" s="1" t="e">
        <f>Q47/$Q$52*#REF!</f>
        <v>#REF!</v>
      </c>
      <c r="AB52" s="10" t="e">
        <f>AA52-Q47</f>
        <v>#REF!</v>
      </c>
      <c r="AC52" s="10" t="e">
        <f>ROUND(P47+AB52,2)</f>
        <v>#REF!</v>
      </c>
      <c r="AD52" s="10"/>
      <c r="AE52" s="10"/>
      <c r="AF52" s="10"/>
      <c r="AG52" s="10"/>
      <c r="AH52" s="10"/>
      <c r="AI52" s="10"/>
    </row>
    <row r="53" spans="1:35">
      <c r="H53" s="10"/>
    </row>
  </sheetData>
  <mergeCells count="15">
    <mergeCell ref="A8:A14"/>
    <mergeCell ref="A16:A51"/>
    <mergeCell ref="B16:B51"/>
    <mergeCell ref="A52:D52"/>
    <mergeCell ref="P4:Q4"/>
    <mergeCell ref="B8:B14"/>
    <mergeCell ref="A2:Q2"/>
    <mergeCell ref="A3:Q3"/>
    <mergeCell ref="Q5:Q6"/>
    <mergeCell ref="G5:I5"/>
    <mergeCell ref="J5:P5"/>
    <mergeCell ref="B5:B6"/>
    <mergeCell ref="C5:D6"/>
    <mergeCell ref="E5:E6"/>
    <mergeCell ref="F5:F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2 СОШ 2022</vt:lpstr>
      <vt:lpstr>таблица 2 СОШ 2023</vt:lpstr>
      <vt:lpstr>таблица 2 СОШ 2024</vt:lpstr>
      <vt:lpstr>'таблица 2 СОШ 2022'!Заголовки_для_печати</vt:lpstr>
      <vt:lpstr>'таблица 2 СОШ 2023'!Заголовки_для_печати</vt:lpstr>
      <vt:lpstr>'таблица 2 СОШ 2024'!Заголовки_для_печати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Муравьева</cp:lastModifiedBy>
  <cp:lastPrinted>2022-01-12T09:43:10Z</cp:lastPrinted>
  <dcterms:created xsi:type="dcterms:W3CDTF">2020-06-29T08:41:14Z</dcterms:created>
  <dcterms:modified xsi:type="dcterms:W3CDTF">2022-03-23T09:00:52Z</dcterms:modified>
</cp:coreProperties>
</file>